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20" yWindow="-120" windowWidth="15600" windowHeight="11760" firstSheet="3" activeTab="3"/>
  </bookViews>
  <sheets>
    <sheet name="Mẫu 1A-BGH" sheetId="12" state="hidden" r:id="rId1"/>
    <sheet name="Mẫu 2A-BGH" sheetId="13" state="hidden" r:id="rId2"/>
    <sheet name="Mẫu 1A-BGH (mới)" sheetId="14" state="hidden" r:id="rId3"/>
    <sheet name="Mẫu 2A-BGH (mới)" sheetId="15" r:id="rId4"/>
    <sheet name="Mẫu 1B-VCQL" sheetId="7" state="hidden" r:id="rId5"/>
    <sheet name="Mẫu 1C- GV" sheetId="10" state="hidden" r:id="rId6"/>
    <sheet name="Mẫu 1D -NV" sheetId="11" state="hidden" r:id="rId7"/>
  </sheets>
  <definedNames>
    <definedName name="_xlnm._FilterDatabase" localSheetId="0" hidden="1">'Mẫu 1A-BGH'!$A$8:$H$8</definedName>
    <definedName name="_xlnm._FilterDatabase" localSheetId="4" hidden="1">'Mẫu 1B-VCQL'!$A$11:$H$11</definedName>
    <definedName name="_xlnm._FilterDatabase" localSheetId="5" hidden="1">'Mẫu 1C- GV'!$A$11:$H$54</definedName>
    <definedName name="_xlnm._FilterDatabase" localSheetId="6" hidden="1">'Mẫu 1D -NV'!$A$11:$H$54</definedName>
    <definedName name="_xlnm._FilterDatabase" localSheetId="3" hidden="1">'Mẫu 2A-BGH (mới)'!$A$13:$G$43</definedName>
    <definedName name="_xlnm.Print_Area" localSheetId="5">'Mẫu 1C- GV'!$A$1:$H$78</definedName>
    <definedName name="_xlnm.Print_Area" localSheetId="6">'Mẫu 1D -NV'!$A$1:$H$78</definedName>
    <definedName name="_xlnm.Print_Titles" localSheetId="0">'Mẫu 1A-BGH'!$8:$8</definedName>
    <definedName name="_xlnm.Print_Titles" localSheetId="2">'Mẫu 1A-BGH (mới)'!$12:$13</definedName>
    <definedName name="_xlnm.Print_Titles" localSheetId="4">'Mẫu 1B-VCQL'!$11:$11</definedName>
    <definedName name="_xlnm.Print_Titles" localSheetId="5">'Mẫu 1C- GV'!$11:$11</definedName>
    <definedName name="_xlnm.Print_Titles" localSheetId="6">'Mẫu 1D -NV'!$11:$11</definedName>
    <definedName name="_xlnm.Print_Titles" localSheetId="1">'Mẫu 2A-BGH'!$11:$11</definedName>
    <definedName name="_xlnm.Print_Titles" localSheetId="3">'Mẫu 2A-BGH (mới)'!$12:$13</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5" i="15" l="1"/>
  <c r="F19" i="15"/>
  <c r="E23" i="15" l="1"/>
  <c r="F39" i="14" l="1"/>
  <c r="F39" i="15"/>
  <c r="F41" i="15"/>
  <c r="F37" i="15"/>
  <c r="F35" i="15"/>
  <c r="F33" i="15"/>
  <c r="F31" i="15"/>
  <c r="F30" i="15" s="1"/>
  <c r="F43" i="15" s="1"/>
  <c r="F37" i="14"/>
  <c r="F35" i="14"/>
  <c r="F33" i="14"/>
  <c r="F31" i="14"/>
  <c r="F41" i="14"/>
  <c r="G15" i="14"/>
  <c r="G19" i="14"/>
  <c r="G23" i="14"/>
  <c r="G26" i="14"/>
  <c r="G31" i="14"/>
  <c r="G33" i="14"/>
  <c r="G35" i="14"/>
  <c r="G37" i="14"/>
  <c r="G39" i="14"/>
  <c r="G41" i="14"/>
  <c r="G30" i="14"/>
  <c r="G43" i="14"/>
  <c r="F26" i="15"/>
  <c r="E26" i="15"/>
  <c r="F23" i="15"/>
  <c r="E19" i="15"/>
  <c r="F19" i="14"/>
  <c r="E19" i="14"/>
  <c r="F43" i="14"/>
  <c r="E30" i="14"/>
  <c r="F26" i="14"/>
  <c r="E26" i="14"/>
  <c r="F23" i="14"/>
  <c r="F15" i="14"/>
  <c r="F14" i="14"/>
  <c r="E23" i="14"/>
  <c r="E15" i="14"/>
  <c r="E14" i="14"/>
  <c r="E50" i="14"/>
  <c r="E52" i="14"/>
  <c r="F39" i="13"/>
  <c r="E39" i="13"/>
  <c r="F33" i="13"/>
  <c r="F28" i="13"/>
  <c r="F27" i="13"/>
  <c r="E33" i="13"/>
  <c r="E28" i="13"/>
  <c r="E27" i="13"/>
  <c r="F24" i="13"/>
  <c r="E24" i="13"/>
  <c r="F20" i="13"/>
  <c r="F19" i="13"/>
  <c r="E20" i="13"/>
  <c r="E19" i="13"/>
  <c r="F13" i="13"/>
  <c r="E13" i="13"/>
  <c r="E12" i="13"/>
  <c r="E42" i="13"/>
  <c r="F37" i="12"/>
  <c r="E37" i="12"/>
  <c r="F11" i="12"/>
  <c r="E11" i="12"/>
  <c r="H54" i="12"/>
  <c r="H53" i="12"/>
  <c r="H52" i="12"/>
  <c r="H51" i="12"/>
  <c r="F40" i="12"/>
  <c r="F31" i="12"/>
  <c r="E31" i="12"/>
  <c r="F26" i="12"/>
  <c r="F25" i="12"/>
  <c r="E26" i="12"/>
  <c r="E25" i="12"/>
  <c r="F22" i="12"/>
  <c r="F18" i="12"/>
  <c r="F17" i="12"/>
  <c r="F10" i="12"/>
  <c r="E22" i="12"/>
  <c r="E18" i="12"/>
  <c r="E17" i="12"/>
  <c r="E10" i="12"/>
  <c r="H63" i="7"/>
  <c r="H62" i="7"/>
  <c r="H61" i="7"/>
  <c r="H60" i="7"/>
  <c r="H61" i="10"/>
  <c r="H60" i="10"/>
  <c r="H59" i="10"/>
  <c r="H58" i="10"/>
  <c r="H61" i="11"/>
  <c r="H60" i="11"/>
  <c r="H59" i="11"/>
  <c r="F18" i="11"/>
  <c r="F14" i="11"/>
  <c r="F25" i="11"/>
  <c r="F29" i="11"/>
  <c r="F24" i="11"/>
  <c r="F13" i="11"/>
  <c r="F33" i="11"/>
  <c r="F37" i="11"/>
  <c r="F43" i="11"/>
  <c r="F32" i="11"/>
  <c r="F47" i="11"/>
  <c r="F54" i="11"/>
  <c r="F29" i="10"/>
  <c r="F18" i="10"/>
  <c r="F14" i="10"/>
  <c r="F25" i="7"/>
  <c r="F29" i="7"/>
  <c r="F24" i="7"/>
  <c r="F18" i="7"/>
  <c r="F14" i="7"/>
  <c r="E43" i="11"/>
  <c r="E37" i="11"/>
  <c r="E33" i="11"/>
  <c r="E32" i="11"/>
  <c r="E29" i="11"/>
  <c r="E25" i="11"/>
  <c r="E24" i="11"/>
  <c r="E18" i="11"/>
  <c r="E14" i="11"/>
  <c r="E13" i="11"/>
  <c r="F43" i="10"/>
  <c r="E43" i="10"/>
  <c r="E33" i="10"/>
  <c r="E37" i="10"/>
  <c r="E32" i="10"/>
  <c r="F33" i="10"/>
  <c r="F37" i="10"/>
  <c r="F32" i="10"/>
  <c r="E29" i="10"/>
  <c r="E25" i="10"/>
  <c r="E24" i="10"/>
  <c r="E18" i="10"/>
  <c r="E14" i="10"/>
  <c r="E13" i="10"/>
  <c r="F25" i="10"/>
  <c r="F24" i="10"/>
  <c r="F13" i="10"/>
  <c r="F44" i="7"/>
  <c r="E44" i="7"/>
  <c r="F38" i="7"/>
  <c r="E38" i="7"/>
  <c r="F33" i="7"/>
  <c r="F32" i="7"/>
  <c r="E33" i="7"/>
  <c r="E32" i="7"/>
  <c r="E29" i="7"/>
  <c r="E25" i="7"/>
  <c r="E24" i="7"/>
  <c r="E18" i="7"/>
  <c r="E14" i="7"/>
  <c r="E13" i="7"/>
  <c r="E56" i="7"/>
  <c r="F49" i="7"/>
  <c r="F47" i="10"/>
  <c r="F54" i="10"/>
  <c r="E54" i="11"/>
  <c r="E47" i="12"/>
  <c r="F12" i="13"/>
  <c r="F42" i="13"/>
  <c r="E54" i="10"/>
  <c r="F13" i="7"/>
  <c r="F56" i="7"/>
  <c r="F47" i="12"/>
  <c r="F30" i="14"/>
  <c r="F50" i="14"/>
  <c r="F52" i="14"/>
  <c r="G14" i="14"/>
  <c r="G50" i="14"/>
  <c r="G52" i="14"/>
  <c r="F60" i="14"/>
  <c r="H60" i="14"/>
  <c r="E58" i="14"/>
  <c r="G58" i="14"/>
  <c r="E57" i="14"/>
  <c r="G57" i="14"/>
  <c r="E59" i="14"/>
  <c r="G59" i="14"/>
  <c r="E60" i="14"/>
  <c r="G60" i="14"/>
  <c r="F58" i="14"/>
  <c r="H58" i="14"/>
  <c r="F57" i="14"/>
  <c r="H57" i="14"/>
  <c r="F59" i="14"/>
  <c r="H59" i="14"/>
</calcChain>
</file>

<file path=xl/sharedStrings.xml><?xml version="1.0" encoding="utf-8"?>
<sst xmlns="http://schemas.openxmlformats.org/spreadsheetml/2006/main" count="681" uniqueCount="241">
  <si>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</si>
  <si>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</si>
  <si>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</si>
  <si>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</si>
  <si>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</si>
  <si>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</si>
  <si>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</si>
  <si>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</si>
  <si>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</si>
  <si>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</si>
  <si>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</si>
  <si>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</si>
  <si>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</si>
  <si>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</si>
  <si>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</si>
  <si>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</si>
  <si>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</si>
  <si>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</si>
  <si>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</si>
  <si>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</si>
  <si>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</si>
  <si>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r>
      <t xml:space="preserve">NGƯỜI TỰ ĐÁNH GIÁ
</t>
    </r>
    <r>
      <rPr>
        <i/>
        <sz val="13"/>
        <color indexed="8"/>
        <rFont val="Times New Roman"/>
        <family val="1"/>
      </rPr>
      <t>(ký tên và ghi rõ họ tên)</t>
    </r>
  </si>
  <si>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</si>
  <si>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</si>
  <si>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</si>
  <si>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</si>
  <si>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</si>
  <si>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</si>
  <si>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</si>
  <si>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</si>
  <si>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</si>
  <si>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</si>
  <si>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</si>
  <si>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t>Tiêu chí 1: Ý thức tổ chức kỷ luật, phẩm chất đạo đức</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</si>
  <si>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</si>
  <si>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 xml:space="preserve">Tự xếp loại
</t>
    </r>
    <r>
      <rPr>
        <sz val="12"/>
        <color indexed="8"/>
        <rFont val="Times New Roman"/>
        <family val="1"/>
      </rPr>
      <t>(đánh dấu X)</t>
    </r>
  </si>
  <si>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</si>
  <si>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</si>
  <si>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</si>
  <si>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</si>
  <si>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</si>
  <si>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</si>
  <si>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</si>
  <si>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</si>
  <si>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r>
      <t>Đơn vị công tác</t>
    </r>
    <r>
      <rPr>
        <b/>
        <i/>
        <sz val="12"/>
        <color indexed="8"/>
        <rFont val="Times New Roman"/>
        <family val="1"/>
      </rPr>
      <t xml:space="preserve"> (phòng, khoa…): </t>
    </r>
  </si>
  <si>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</si>
  <si>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</si>
  <si>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</si>
  <si>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t>
  </si>
  <si>
    <r>
      <t xml:space="preserve">NGƯỜI CÓ THẨM QUYỀN ĐÁNH GIÁ
</t>
    </r>
    <r>
      <rPr>
        <i/>
        <sz val="13"/>
        <color indexed="8"/>
        <rFont val="Times New Roman"/>
        <family val="1"/>
      </rPr>
      <t>(ký tên và ghi rõ họ tên)</t>
    </r>
  </si>
  <si>
    <r>
      <t xml:space="preserve">Kết quả phân loại cuối cùng
</t>
    </r>
    <r>
      <rPr>
        <sz val="12"/>
        <color indexed="8"/>
        <rFont val="Times New Roman"/>
        <family val="1"/>
      </rPr>
      <t>(đánh dấu X)</t>
    </r>
  </si>
  <si>
    <r>
      <t xml:space="preserve">Kết quả phân loại cuối cùng </t>
    </r>
    <r>
      <rPr>
        <sz val="11"/>
        <color indexed="8"/>
        <rFont val="Times New Roman"/>
        <family val="1"/>
      </rPr>
      <t>(đánh dấu X)</t>
    </r>
  </si>
  <si>
    <t xml:space="preserve">Họ và tên:   </t>
  </si>
  <si>
    <t xml:space="preserve">Chức vụ:   </t>
  </si>
  <si>
    <r>
      <t>Đơn vị công tác</t>
    </r>
    <r>
      <rPr>
        <b/>
        <i/>
        <sz val="12"/>
        <color indexed="8"/>
        <rFont val="Times New Roman"/>
        <family val="1"/>
      </rPr>
      <t xml:space="preserve"> (phòng, khoa…):  </t>
    </r>
  </si>
  <si>
    <t xml:space="preserve">Chức vụ: </t>
  </si>
  <si>
    <t xml:space="preserve">Họ và tên: </t>
  </si>
  <si>
    <t>Mẫu (1+3) B</t>
  </si>
  <si>
    <t>Mẫu (1+3) C</t>
  </si>
  <si>
    <t>Mẫu (1+3) D</t>
  </si>
  <si>
    <t>(1)</t>
  </si>
  <si>
    <t>(2)</t>
  </si>
  <si>
    <t>(3)</t>
  </si>
  <si>
    <t>(4)</t>
  </si>
  <si>
    <t>(5)</t>
  </si>
  <si>
    <t>(6)</t>
  </si>
  <si>
    <t>BÁO CÁO TỰ ĐÁNH GIÁ KẾT QUẢ CÔNG TÁC CỦA CÁ NHÂN
Kỳ đánh giá:  Quý 1/2019</t>
  </si>
  <si>
    <t>Tp.HCM, ngày…… tháng …… năm 2019</t>
  </si>
  <si>
    <t>1.1</t>
  </si>
  <si>
    <t>Không sử dụng quỹ thời gian làm việc vào mục đích cá nhân (1đ).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(0đ).</t>
  </si>
  <si>
    <t>1.2</t>
  </si>
  <si>
    <r>
      <t>Đảm bảo ngày công</t>
    </r>
    <r>
      <rPr>
        <sz val="13"/>
        <color indexed="17"/>
        <rFont val="Times New Roman"/>
        <family val="1"/>
      </rPr>
      <t xml:space="preserve"> </t>
    </r>
    <r>
      <rPr>
        <sz val="13"/>
        <rFont val="Times New Roman"/>
        <family val="1"/>
      </rPr>
      <t xml:space="preserve">kế hoạch (1đ); Nghỉ làm việc (kể cả có phép) </t>
    </r>
    <r>
      <rPr>
        <sz val="13"/>
        <rFont val="Times New Roman"/>
        <family val="1"/>
      </rPr>
      <t>dưới 3 ngày (0,5đ); từ 3 ngày trở lên (0đ)</t>
    </r>
  </si>
  <si>
    <t>1.3</t>
  </si>
  <si>
    <t>Tham gia đầy đủ, đúng giờ các buổi học chính trị, nghe thời sự, bồi dưỡng chuyên môn, nghiệp vụ,… được tổ chức tại Trường; cuộc họp của đơn vị và nhà trường (1đ). Vắng vì việc riêng có phép &lt; 02 buổi (0,5đ); từ 02 buổi trở lên (0đ).</t>
  </si>
  <si>
    <t>1.4</t>
  </si>
  <si>
    <t>Chấp hành tốt quy định pháp luật nhà nước; nội quy cơ quan; chức năng, nhiệm vụ đơn vị (3đ)</t>
  </si>
  <si>
    <t>a.</t>
  </si>
  <si>
    <t>Nộp hồ sơ cá nhân, bằng cấp, chứng chỉ… khi được Trường thông báo đúng hạn (1đ); trễ hạn 1 lần (0,5đ); từ 2 lần trở lên (0đ)</t>
  </si>
  <si>
    <t>b.</t>
  </si>
  <si>
    <t xml:space="preserve">Không sử dụng tài sản của Nhà trường vào mục đích cá nhân (1đ); bị đơn vị, nhà trường nhắc nhở  1 lần (0,5đ), vi phạm từ 02 lần trở lên (0đ) </t>
  </si>
  <si>
    <t>c.</t>
  </si>
  <si>
    <t>Báo cáo, xin ý kiến, xin phép bằng văn bản đúng thẩm quyền đơn vị phân công, thực hiện nhiệm vụ đúng theo quy định (1đ); không thực hiện đúng 1 lần (0đ)</t>
  </si>
  <si>
    <t>1.5</t>
  </si>
  <si>
    <t>Chấp hành sự điều động, phân công thường xuyên và đột xuất của nhà trường</t>
  </si>
  <si>
    <t>1.6</t>
  </si>
  <si>
    <t>Thực hiện các báo cáo của đơn vị đúng hạn (1đ); trễ hạn 01 lần (0,5đ); không thực hiện hoặc không hoàn thành đúng tiến độ các nhiệm vụ được giao 02 lần (0đ)</t>
  </si>
  <si>
    <t>2.1</t>
  </si>
  <si>
    <t>Phong cách ứng xử: Thái độ niềm nở, nhã nhặn, có sự hợp tác, lắng nghe ý kiến, giải thích, hướng dẫn rõ ràng, cụ thể về các quy định liên quan đến giải quyết công việc (7đ)</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</si>
  <si>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1 lần (1đ); từ 02 lần trở lên (0đ)</t>
    </r>
  </si>
  <si>
    <t>2.2</t>
  </si>
  <si>
    <t>Trang phục, lễ phục nơi công sở: trang phục đúng quy định (3đ)</t>
  </si>
  <si>
    <t>Xây dựng kế hoạch công tác quí, tổng kết đánh giá, báo cáo kết quả thực hiện cho thành viên Ban Giám hiệu được phân công phụ trách (2đ), không thực hiện (0đ)</t>
  </si>
  <si>
    <t>Đạt tín nhiệm của tập thể đơn vị từ 75% trở lên (2đ); từ 50% đến &lt;75% (1đ); Dưới 50% (0đ).</t>
  </si>
  <si>
    <t>Số lượt CB-GV-NV thuộc đơn vị có kết quả thi đua tháng trong quý không đạt loại A: Từ 20% đến dưới 30% (1đ); Trên 30% (0đ)</t>
  </si>
  <si>
    <t>2.3</t>
  </si>
  <si>
    <t>2.4</t>
  </si>
  <si>
    <t>2.5</t>
  </si>
  <si>
    <t>3.1</t>
  </si>
  <si>
    <t>Đơn vị hoàn thành công việc được giao vượt tiến độ có chất lượng và hiệu quả, không sai sót chuyên môn: từ 30% đầu công việc trở lên (3đ); từ 20-&lt;30% (2đ); từ 10-&lt;20% (1đ)</t>
  </si>
  <si>
    <t>3.2</t>
  </si>
  <si>
    <t>3.3</t>
  </si>
  <si>
    <t xml:space="preserve">Tham gia nhiệm vụ đột xuất (không có trong kế hoạch): Báo cáo, hội nghị, sửa chữa, hỗ trợ, tham gia triển lãm cấp trường có chất lượng và hiệu quả (1đ); Không thực hiện (0đ) </t>
  </si>
  <si>
    <t>3.4</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</si>
  <si>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(0.5đ); 2 quy trình/sáng kiến/giải pháp trở lên (1đ)</t>
  </si>
  <si>
    <t>Đảm bảo ngày công kế hoạch (thực hiện đúng lịch giảng dạy, lịch họp, không xin nghỉ hoặc chuyển đổi lịch vì lý do cá nhân) (1đ); Nghỉ/vắng/ thay đổi lịch (kể cả có phép) dưới 3 lần (0,5đ); từ 3 lần trở lên (0đ)</t>
  </si>
  <si>
    <t>Chấp hành sự điều động, phân công thường xuyên và đột xuất của Trưởng đơn vị</t>
  </si>
  <si>
    <t>Cập nhật, ứng dụng công nghệ/ kỹ thuật phục vụ công tác giảng dạy/chủ động đề xuất ý kiến với Trưởng đơn vị vào công việc kịp thời được đơn vị công nhận: 1 lần ghi nhận (1đ), điểm tối đa của tiêu chí (5đ)</t>
  </si>
  <si>
    <t>Ứng dụng CNTT/ phần mềm chuyên dùng trong công tác giảng dạy</t>
  </si>
  <si>
    <t>Thực hiện chính xác, đầy đủ, đúng hạn về công tác chuyên môn và công tác GVCN/CVHT (2đ); vi phạm 1 lần (1đ); 2 lần trở lên (0đ)</t>
  </si>
  <si>
    <t>Hồ sơ công việc /dụng cụ làm việc ngăn nắp; sạch đẹp, đảm bảo an toàn trong lao động, hồ sơ công việc sắp xếp theo quy định lưu trữ (2đ), bị phê bình, nhắc nhở 1 lần (1đ), 2 lần trở lên (0đ)</t>
  </si>
  <si>
    <t>Thực hiện xây dựng nội bộ đoàn kết (2đ). Cá nhân gây mâu thuẫn 1 lần (1đ); 2 lần trở lên hoặc tham gia vận động gây mất đoàn kết nội bộ trong trường, đơn vị (0đ)</t>
  </si>
  <si>
    <t>Bảo quản, quản lý tốt hồ sơ, tài liệu, công cụ, dụng cụ, trang thiết bị làm việc (2đ). Cá nhân làm mất, hư hỏng hoặc làm sai  hồ sơ, tài liệu liên quan đến nhiệm vụ được phân công 1 lần (1đ); từ 2 lần trở lên (0đ).</t>
  </si>
  <si>
    <t>Thực hiện, hỗ trợ công việc đột xuất do Trưởng đơn vị điều động, phân công được đánh giá đạt hiệu quả</t>
  </si>
  <si>
    <t>Hoàn thành các công việc vượt tiến độ (ngoài công tác giảng dạy) có chất lượng và hiệu quả, không sai sót chuyên môn: từ 30% đầu công việc trở lên (3đ); từ 20-&lt;30% (2đ); từ 10-&lt;20% (1đ)</t>
  </si>
  <si>
    <t>Có tham gia góp ý xây dựng cải cách quy trình làm việc, kế hoạch công tác, chương trình hành động của đơn vị/nhà trường (được đơn vị phụ trách công tác tổng hợp ghi nhận/trưởng đơn vị ghi nhận), mỗi lần (1đ), tối đa (2đ)</t>
  </si>
  <si>
    <t>Đảm bảo ngày công kế hoạch (1đ); Nghỉ làm việc (kể cả có phép) dưới 3 ngày (0,5đ); từ 3 ngày trở lên (0đ)</t>
  </si>
  <si>
    <t>Cá nhân thực hiện nhiệm vụ được giao đúng quy trình, quy định (2đ); không đúng quy trình, quy định 1 lần (1đ); 2 lần trở lên (0đ)</t>
  </si>
  <si>
    <t>Cập nhật, vận dụng các văn bản, ứng dụng công nghệ kỹ thuật mới/chủ động đề xuất ý kiến với Trưởng đơn vị vào công việc kịp thời được đơn vị công nhận: 1 lần ghi nhận (1đ), điểm tối đa của tiêu chí (5đ)</t>
  </si>
  <si>
    <t>Ứng dụng CNTT trong việc xây dựng lịch công tác tuần, tháng, quý của cá nhân và chia sẻ thông tin đến toàn thể thành viên trong đơn vị</t>
  </si>
  <si>
    <t>Báo cáo kịp thời, chính xác với lãnh đạo về tình hình, kết quả thực hiện nhiệm vụ được giao (2đ), không báo cáo kịp thời 1 lần (1đ); 2 lần trở lên (0đ)</t>
  </si>
  <si>
    <t>Hoàn thành công việc được giao vượt tiến độ có chất lượng và hiệu quả, không sai sót chuyên môn: từ 30% đầu công việc trở lên (3đ); từ 20-&lt;30% (2đ); từ 10-&lt;20% (1đ)</t>
  </si>
  <si>
    <t>Đơn vị thực hiện nhiệm vụ được giao đúng quy trình, quy định, đúng hạn (1đ); vi phạm/không đúng hạn 01 lần (1đ); 2 lần trở lên (0đ).</t>
  </si>
  <si>
    <r>
      <t>Có lời nói, cử chỉ, thái độ, hành động gây ảnh hưởng không tốt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1 lần (1đ); từ 02 lần trở lên (0đ)</t>
    </r>
  </si>
  <si>
    <t>Đơn vị để xảy ra mâu thuẫn mất đoàn kết nội bộ (Khiếu kiện, khiếu nại do giải quyết không thỏa đáng các sự việc liên quan đến chuyên môn của đơn vị): 1 lần (1 đ); 2 lần trở lên (0đ)</t>
  </si>
  <si>
    <t>Thực hiện  đúng hạn các kế hoạch của của khoa, của trường; trễ hạn 01 lần (-0,5đ); không thực hiện hoặc không hoàn thành đúng tiến độ các nhiệm vụ được giao từ 02 lần trở lên (0đ)</t>
  </si>
  <si>
    <t xml:space="preserve">Tham gia đầy đủ các hoạt động chuyên môn tại đơn vị (soạn đề cương, giáo án, chương trình, mô hình học cụ, đề thi, thao giảng, dự giờ, …) </t>
  </si>
  <si>
    <t>Nêu minh chứng thì mới có điểm</t>
  </si>
  <si>
    <t>Trưởng đơn vị  xác nhận thông qua biên bản họp</t>
  </si>
  <si>
    <t>Không gây nhũng nhiễu, phiền hà, trục lợi cá nhân khi xử lý, giải quyết công việc. Vi phạm 1 lần trở lên (sau khi kết quả xác minh là sai phạm) (0đ)</t>
  </si>
  <si>
    <t>Thực hiện, hỗ trợ công việc đột xuất do Ban giám hiệu/ Trưởng đơn vị điều động, phân công được đánh giá đạt hiệu quả</t>
  </si>
  <si>
    <t>Đơn vị có sáng tạo, cải tiến phương pháp làm việc, nâng cao hiệu quả công việc,ý tưởng xây dựng môi trường làm việc xanh,sạch, đẹp được lãnh đạo nhà trường đánh giá trong các buổi họp định kỳ (có biên bản ghi nhận) hoặc tham gia xây dựng dự án/ đề án/ chương trình làm việc cấp Trường/tham gia hội thao, hội thi, hội giảng cấp ngành trở lên đạt giải: 1 sáng kiến/ dự án/1 lần tham gia hội thao, hội thi, hội giảng  (1đ), điểm tối đa (5đ)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</si>
  <si>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hội giảng cấp ngành trở lên đạt kết quả: 1 sáng kiến/ dự án/1 lần tham gia hội thao, hội thi, hội giảng  (1đ), điểm tối đa (5đ)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</si>
  <si>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ngành trở lên đạt giải: 1 sáng kiến/ dự án/ 1 lần tham gia hội thao, hội thi (1đ), điểm tối đa (5đ)</t>
  </si>
  <si>
    <t>HIỆU TRƯỞNG</t>
  </si>
  <si>
    <t>Triển khai cho đơn vị cập nhật, vận dụng các văn bản, ứng dụng công nghệ kỹ thuật mới/chủ động đề xuất ý kiến với Ban Giám hiệu kịp thời được nhà trường công nhận: 1 lần ghi nhận (1đ), điểm tối đa của tiêu chí (4đ)</t>
  </si>
  <si>
    <t>Ứng dụng CNTT trong việc xây dựng lịch công tác tuần, tháng, quý của cá nhân, đơn vị và chia sẻ thông tin đến toàn thể thành viên trong đơn vị (2đ), không thực hiện (0đ)</t>
  </si>
  <si>
    <t>Chấp hành nghiêm chỉnh quy định về trang phục, lễ phục khi làm việc, hội họp (2đ); vi phạm 01 lần (1đ); vi phạm 02 lần trở lên (0đ)</t>
  </si>
  <si>
    <t>Chấp hành nghiêm chỉnh việc đeo bảng tên cá nhân (thẻ CB-GV-NV) trong giờ làm việc tại trường (1đ); bị ghi nhận không chấp hành 1 lần (0,5đ); 2 lần trở lên (0đ)</t>
  </si>
  <si>
    <t>Không gây nhũng nhiễu, phiền hà, trục lợi cá nhân khi xử lý, giải quyết công việc. Vi phạm 1 lần (sau khi kết quả xác minh là sai phạm) (0đ)</t>
  </si>
  <si>
    <t>Thực hiện việc gửi, trả lời thư điện tử đến các đơn vị, cá nhân trong, ngoài trường kịp thời và lịch sự. Bị phê bình, phản ảnh 1 lần (1đ); 2 lần trở lên (0đ)</t>
  </si>
  <si>
    <t>Kết quả thi đua hàng tháng trong quý được xếp loại A (2đ); Có 1 tháng xếp loại B (1đ); Các trường hợp khác (0đ).</t>
  </si>
  <si>
    <r>
      <t>Đảm bảo ngày công</t>
    </r>
    <r>
      <rPr>
        <sz val="13"/>
        <color indexed="17"/>
        <rFont val="Times New Roman"/>
        <family val="1"/>
      </rPr>
      <t xml:space="preserve"> </t>
    </r>
    <r>
      <rPr>
        <sz val="13"/>
        <rFont val="Times New Roman"/>
        <family val="1"/>
      </rPr>
      <t>kế hoạch (2đ); Nghỉ làm việc (kể cả có phép) dưới 3 ngày (1đ); từ 3 ngày trở lên (0đ)</t>
    </r>
  </si>
  <si>
    <t>Đơn vị bảo quản, quản lý tốt hồ sơ, tài liệu, công cụ, dụng cụ, trang thiết bị làm việc (1đ). Đơn vị để mất, hư hỏng hoặc làm sai  hồ sơ, tài liệu liên quan đến nhiệm vụ được phân công 1 lần (0,5đ); từ 2 lần trở lên (0đ).</t>
  </si>
  <si>
    <t>Tham gia đầy đủ các buổi họp do trường, Sở ban ngành tổ chức (2đ). Vắng vì việc riêng có phép &lt; 02 buổi (1đ); từ 02 buổi trở lên (0đ).</t>
  </si>
  <si>
    <t>Kết quả xếp loại thi đua hàng tháng của CB-GV-NV thuộc đơn vị phụ trách có số lượt xếp B trở xuống dưới 20% (2đ); Từ 20% đến dưới 30% (1đ); Trên 30% (0đ).</t>
  </si>
  <si>
    <t>Phong cách ứng xử: Thái độ niềm nở, nhã nhặn,  lắng nghe ý kiến, giải thích, hướng dẫn rõ ràng, cụ thể các vấn đề được phân công phụ trách  (7đ)</t>
  </si>
  <si>
    <t xml:space="preserve"> Xây dựng lịch công tác tuần, tháng, quý của cá nhân và chia sẻ thông tin đến toàn thể thành viên trong Ban Giám hiệu (2đ), không thực hiện (0đ)</t>
  </si>
  <si>
    <t>Đôn đốc, chỉ đạo, động viên các đơn vị phụ trách tham gia công tác đột xuất của Nhà trường, của đơn vị đạt kết quả (2đ)</t>
  </si>
  <si>
    <t>Hoàn thành các nhiệm vụ được giao đúng thời hạn (2đ); hoàn thành nhiệm vụ  trễ hạn 01 lần (1đ); hoàn thành nhiệm vụ trễ hạn từ 02 lần trở lên (0đ)</t>
  </si>
  <si>
    <t>Không vi phạm đạo đức nghề nghiệp (2đ). Vi phạm 1 lần trở lên (sau khi có kết quả xác minh là sai phạm) (0đ)</t>
  </si>
  <si>
    <r>
      <t>Không có lời nói, cử chỉ, thái độ, hành động  ảnh hưởng đến uy tín, danh dự nhà trường, đồng nghiệp, phụ huynh, HS-SV, khách đến liên hệ công tác (2đ). Bị phản ánh, phê bình, nhắc nhở (</t>
    </r>
    <r>
      <rPr>
        <i/>
        <sz val="13"/>
        <rFont val="Times New Roman"/>
        <family val="1"/>
      </rPr>
      <t>sau khi xác minh là sai phạm</t>
    </r>
    <r>
      <rPr>
        <sz val="13"/>
        <rFont val="Times New Roman"/>
        <family val="1"/>
      </rPr>
      <t>) 1 lần (1đ); từ 02 lần trở lên (0đ)</t>
    </r>
  </si>
  <si>
    <t>Không gây nhũng nhiễu, phiền hà, trục lợi cá nhân khi xử lý, giải quyết công việc (3đ) . Vi phạm 1 lần trở lên (sau khi kết quả xác minh là sai phạm) (0đ)</t>
  </si>
  <si>
    <t>Thực hiện việc xây dựng kế hoạch công tác, tổng kết đánh giá, báo cáo kết quả thực hiện công tác quý (4đ),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</si>
  <si>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</si>
  <si>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Các đơn vị phụ trách quản lý tốt hồ sơ, tài liệu, công cụ, dụng cụ, trang thiết bị làm việc (2đ). Đơn vị để mất, hư hỏng hoặc làm sai  hồ sơ, tài liệu liên quan đến nhiệm vụ được phân công 1 lần (1đ); từ 2 lần trở lên (0đ).</t>
  </si>
  <si>
    <t xml:space="preserve">Tạo lập mối quan hệ tốt giữa các đơn vị, cá nhân có liên quan trong thực hiện nhiệm vụ (2đ); Để xảy ra tình trạng phối hợp không tốt gây ảnh hưởng chung đến công việc của Nhà trường (0đ). </t>
  </si>
  <si>
    <t>Các đơn vị phụ trách hoàn thành tất cả các nhiệm vụ được giao (2đ)); không kiểm tra giám sát để tình trạng có đơn vị  không hoàn thành đúng tiến độ 01 lần (1đ); 2 lần trở lên (0đ).</t>
  </si>
  <si>
    <t>Thu thập thông tin đầy đủ, kịp thời thông tin trước khi tham mưu, đề xuất, quyết định về các vấn đề chuyên môn, lĩnh vực được phân công phụ trách.</t>
  </si>
  <si>
    <t>Thực hiện công việc đúng chức năng, nhiệm vụ, thẩm quyền được phân công.</t>
  </si>
  <si>
    <t>Sáng tạo, cải tiến phương pháp làm việc, nâng cao hiệu quả công việc, ý tưởng xây dựng môi trường làm việc xanh,sạch, đẹp hoặc tham gia xây dựng dự án/ đề án/ chương trình làm việc/tham gia hội thao, hội thi, hội giảng cấp ngành trở lên đạt giải: 1 sáng kiến đề xuất cải tiến/ dự án/1 lần tham gia hội thao, hội thi, hội giảng (1đ), điểm tối đa (5đ)</t>
  </si>
  <si>
    <t xml:space="preserve"> Hoàn thành công việc được giao vượt tiến độ có chất lượng và hiệu quả, không sai sót chuyên môn: từ 30% đầu công việc trở lên (5đ); từ 20-&lt;30% (3đ); từ 10-&lt;20% (1đ)</t>
  </si>
  <si>
    <r>
      <t>Đơn vị công tác</t>
    </r>
    <r>
      <rPr>
        <b/>
        <i/>
        <sz val="12"/>
        <color indexed="8"/>
        <rFont val="Times New Roman"/>
        <family val="1"/>
      </rPr>
      <t xml:space="preserve">:  </t>
    </r>
  </si>
  <si>
    <t>Mẫu 02 A</t>
  </si>
  <si>
    <t>STT</t>
  </si>
  <si>
    <t>TIÊU CHÍ ĐÁNH GIÁ</t>
  </si>
  <si>
    <t>ĐIỂM TỐI ĐA</t>
  </si>
  <si>
    <t>ĐIỂM ĐỒNG NGHIỆP ĐÁNH GIÁ</t>
  </si>
  <si>
    <t>GHI CHÚ</t>
  </si>
  <si>
    <t>TỔNG CỘNG (I+II)</t>
  </si>
  <si>
    <t>Ý KIẾN ĐÓNG GÓP CỤ THỂ CỦA ĐỒNG NGHIỆP:</t>
  </si>
  <si>
    <t>………………………………………………………………………………………………………………………………………………………………………………………………………………………………………………………………………………………………………………………………………………………………………………………………………………………………………………………………………………………………………………………………………………………………………………………………………………………………………………………………………</t>
  </si>
  <si>
    <t>NGƯỜI ĐÁNH GIÁ</t>
  </si>
  <si>
    <t>(ký tên và ghi rõ học tên)</t>
  </si>
  <si>
    <t>BÁO CÁO TỰ ĐÁNH GIÁ KẾT QUẢ CÔNG TÁC CỦA CÁ NHÂN
Kỳ đánh giá:  Quý 2/2019</t>
  </si>
  <si>
    <t>ĐÁNH GIÁ VÀ ĐÓNG GÓP Ý KIẾN ĐỐI VỚI ĐỒNG NGHIỆP
Kỳ đánh giá:  Quý 2/2019</t>
  </si>
  <si>
    <t>Mẫu (1+3) A</t>
  </si>
  <si>
    <t xml:space="preserve">Họ và tên người được đánh giá: </t>
  </si>
  <si>
    <t xml:space="preserve">Đơn vị công tác: </t>
  </si>
  <si>
    <t xml:space="preserve">Mã số CBCCVC: </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</si>
  <si>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</si>
  <si>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</si>
  <si>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Tuân thủ tính thứ bậc, kỷ cương và trật tự hành chính. Nghiêm túc thực hiện công việc, nhiệm vụ được giao</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</si>
  <si>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</si>
  <si>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</si>
  <si>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</si>
  <si>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</si>
  <si>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</si>
  <si>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</si>
  <si>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</si>
  <si>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</si>
  <si>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Có năng lực tập hợp cán bộ, công chức, viên chức, xây dựng đơn vị/bộ phận đoàn kết, thống nhất</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</si>
  <si>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</si>
  <si>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</si>
  <si>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</si>
  <si>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</si>
  <si>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</si>
  <si>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</si>
  <si>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</si>
  <si>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</si>
  <si>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</si>
  <si>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</si>
  <si>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</si>
  <si>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</si>
  <si>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</si>
  <si>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</si>
  <si>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</si>
  <si>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</si>
  <si>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Từ 90 đến 100</t>
  </si>
  <si>
    <t>Từ 75 đến dưới 90</t>
  </si>
  <si>
    <t>Từ 50 đến dưới 75</t>
  </si>
  <si>
    <t>Đôn đốc, chỉ đạo, động viên các đơn vị tham gia công tác đột xuất của Nhà trường (1đ)</t>
  </si>
  <si>
    <t>Thực hiện việc xây dựng kế hoạch công tác, tổng kết đánh giá, báo cáo kết quả thực hiện công tác quý (2đ), không thực hiện (0đ)</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</si>
  <si>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</si>
  <si>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Mẫu 1 A</t>
  </si>
  <si>
    <t>Mẫu 2 A</t>
  </si>
  <si>
    <t>Sáng tạo, cải tiến phương pháp làm việc, nâng cao hiệu quả công việc</t>
  </si>
  <si>
    <t>Tham gia đầy đủ, đúng giờ các buổi học chính trị, nghe thời sự, bồi dưỡng chuyên môn, nghiệp vụ,… được tổ chức tại Trường; các buổi họp do trường, Sở ban ngành tổ chức. Vắng vì việc riêng có phép (-1đ/buổi)</t>
  </si>
  <si>
    <t>Vi phạm việc sử dụng quỹ thời gian làm việc vào mục đích cá nhân; Triển khai thực hiện kế hoạch công tác, tiếp nhận, xử lý giải quyết công việc không đúng thời gian qui định (-1đ/1  lần vi phạm).</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</si>
  <si>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</si>
  <si>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</si>
  <si>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</si>
  <si>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</si>
  <si>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</si>
  <si>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Đơn vị công tác: Trường Cao đẳng Lý Tự Trọng Thành phố Hồ Chí Minh</t>
  </si>
  <si>
    <t>……………………………………………………………………………………………………………………………………………………………………………………………………………………………………………………………………………………………………………………………………………………………………………………………………………………………………………………………………………………………………………………………………………………………………………………………………………………………………………………………………………………………….........................</t>
  </si>
  <si>
    <r>
      <t>Đơn vị công tác</t>
    </r>
    <r>
      <rPr>
        <b/>
        <i/>
        <sz val="12"/>
        <color indexed="8"/>
        <rFont val="Times New Roman"/>
        <family val="1"/>
      </rPr>
      <t>:</t>
    </r>
    <r>
      <rPr>
        <b/>
        <sz val="12"/>
        <color indexed="8"/>
        <rFont val="Times New Roman"/>
        <family val="1"/>
      </rPr>
      <t xml:space="preserve"> Trường Cao đẳng Lý Tự Trọng Thành phố Hồ Chí Minh</t>
    </r>
  </si>
  <si>
    <r>
      <t xml:space="preserve">NGƯỜI CÓ THẨM QUYỀN ĐÁNH GIÁ
</t>
    </r>
    <r>
      <rPr>
        <sz val="13"/>
        <color indexed="8"/>
        <rFont val="Times New Roman"/>
        <family val="1"/>
      </rPr>
      <t>(ký tên và ghi rõ họ tên)</t>
    </r>
  </si>
  <si>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</si>
  <si>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</si>
  <si>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</si>
  <si>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r>
      <t>TỔNG SỐ ĐIỂM CHÍNH THỨC (*)
(</t>
    </r>
    <r>
      <rPr>
        <i/>
        <sz val="13"/>
        <color indexed="8"/>
        <rFont val="Times New Roman"/>
        <family val="1"/>
      </rPr>
      <t>Tổng số điểm đạt được - Sốđiểm bị trừ bổ sung)</t>
    </r>
  </si>
  <si>
    <t>ĐÁNH GIÁ VÀ ĐÓNG GÓP Ý KIẾN ĐỐI VỚI ĐỒNG NGHIỆP
Kỳ đánh giá:  Quý 1/2020</t>
  </si>
  <si>
    <t>Tp.HCM, ngày…… tháng …… năm 2020</t>
  </si>
  <si>
    <t>BÁO CÁO TỰ ĐÁNH GIÁ KẾT QUẢ CÔNG TÁC CỦA CÁ NHÂN
Kỳ đánh giá:  Quý 1/2020</t>
  </si>
  <si>
    <t>Họ và tên người được đánh giá: LÊ THÁI HÙNG</t>
  </si>
  <si>
    <t>Chức vụ: Trưởng bộ môn GDTC - GDQP,AN</t>
  </si>
  <si>
    <t>Mã số CBCCVC: 11100067268</t>
  </si>
  <si>
    <t>Tp.HCM, ngày 20  tháng 3  năm 2020</t>
  </si>
  <si>
    <t xml:space="preserve">      LÊ</t>
  </si>
  <si>
    <t>THÁI     HÙNG</t>
  </si>
  <si>
    <t>20OUN202020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</si>
</sst>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7" x14ac:knownFonts="1">
    <font>
      <sz val="11"/>
      <color theme="1"/>
      <name val="Arial"/>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1"/>
      <color indexed="8"/>
      <name val="Times New Roman"/>
      <family val="1"/>
    </font>
    <font>
      <sz val="11"/>
      <color indexed="8"/>
      <name val="Times New Roman"/>
      <family val="1"/>
    </font>
    <font>
      <b/>
      <i/>
      <sz val="10"/>
      <color indexed="8"/>
      <name val="Times New Roman"/>
      <family val="1"/>
    </font>
    <font>
      <i/>
      <sz val="9"/>
      <color indexed="8"/>
      <name val="Times New Roman"/>
      <family val="1"/>
    </font>
    <font>
      <b/>
      <sz val="9"/>
      <color indexed="8"/>
      <name val="Times New Roman"/>
      <family val="1"/>
    </font>
    <font>
      <b/>
      <i/>
      <sz val="9"/>
      <color indexed="8"/>
      <name val="Times New Roman"/>
      <family val="1"/>
    </font>
    <font>
      <sz val="13"/>
      <color indexed="17"/>
      <name val="Times New Roman"/>
      <family val="1"/>
    </font>
    <font>
      <b/>
      <sz val="13"/>
      <name val="Times New Roman"/>
      <family val="1"/>
    </font>
    <font>
      <i/>
      <sz val="13"/>
      <name val="Times New Roman"/>
      <family val="1"/>
    </font>
    <font>
      <b/>
      <i/>
      <sz val="8"/>
      <color indexed="8"/>
      <name val="Times New Roman"/>
      <family val="1"/>
    </font>
    <font>
      <b/>
      <i/>
      <sz val="10"/>
      <name val="Times New Roman"/>
      <family val="1"/>
    </font>
    <font>
      <b/>
      <i/>
      <sz val="13"/>
      <name val="Times New Roman"/>
      <family val="1"/>
    </font>
    <font>
      <sz val="9"/>
      <color indexed="8"/>
      <name val="Times New Roman"/>
      <family val="1"/>
    </font>
    <font>
      <b/>
      <sz val="13"/>
      <color indexed="30"/>
      <name val="Times New Roman"/>
      <family val="1"/>
    </font>
    <font>
      <sz val="13"/>
      <color indexed="30"/>
      <name val="Times New Roman"/>
      <family val="1"/>
    </font>
    <font>
      <i/>
      <sz val="13"/>
      <color indexed="10"/>
      <name val="Times New Roman"/>
      <family val="1"/>
    </font>
    <font>
      <sz val="12"/>
      <name val="Times New Roman"/>
      <family val="1"/>
    </font>
    <font>
      <b/>
      <sz val="13.5"/>
      <name val="Times New Roman"/>
      <family val="1"/>
    </font>
    <font>
      <b/>
      <sz val="12"/>
      <name val="Times New Roman"/>
      <family val="1"/>
    </font>
    <font>
      <i/>
      <sz val="9"/>
      <name val="Times New Roman"/>
      <family val="1"/>
    </font>
    <font>
      <b/>
      <i/>
      <sz val="13"/>
      <color indexed="10"/>
      <name val="Times New Roman"/>
      <family val="1"/>
    </font>
    <font>
      <b/>
      <sz val="13"/>
      <color rgb="FF0070C0"/>
      <name val="Times New Roman"/>
      <family val="1"/>
    </font>
    <font>
      <b/>
      <sz val="13"/>
      <color rgb="FF0033CC"/>
      <name val="Times New Roman"/>
      <family val="1"/>
    </font>
    <font>
      <sz val="11"/>
      <color theme="1"/>
      <name val="Times New Roman"/>
      <family val="1"/>
    </font>
    <font>
      <sz val="11"/>
      <color rgb="FFFF0000"/>
      <name val="Times New Roman"/>
      <family val="1"/>
    </font>
    <font>
      <sz val="13"/>
      <color rgb="FFFF0000"/>
      <name val="Times New Roman"/>
      <family val="1"/>
    </font>
    <font>
      <b/>
      <sz val="13"/>
      <color theme="0"/>
      <name val="Times New Roman"/>
      <family val="1"/>
    </font>
    <font>
      <b/>
      <i/>
      <sz val="13"/>
      <color rgb="FF0070C0"/>
      <name val="Times New Roman"/>
      <family val="1"/>
    </font>
    <font>
      <sz val="13"/>
      <color rgb="FF0070C0"/>
      <name val="Times New Roman"/>
      <family val="1"/>
    </font>
    <font>
      <sz val="13"/>
      <color theme="0"/>
      <name val="Times New Roman"/>
      <family val="1"/>
    </font>
    <font>
      <b/>
      <i/>
      <sz val="13"/>
      <color theme="0"/>
      <name val="Times New Roman"/>
      <family val="1"/>
    </font>
    <font>
      <sz val="12"/>
      <color theme="0"/>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85">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7"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8" fillId="0" borderId="1" xfId="0" quotePrefix="1" applyFont="1" applyFill="1" applyBorder="1" applyAlignment="1" applyProtection="1">
      <alignment horizontal="center" vertical="center" wrapText="1"/>
      <protection locked="0"/>
    </xf>
    <xf numFmtId="0" fontId="3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20" fillId="0" borderId="0" xfId="0" applyFont="1" applyFill="1" applyAlignment="1" applyProtection="1">
      <alignment horizontal="center" vertical="center" wrapText="1"/>
      <protection locked="0"/>
    </xf>
    <xf numFmtId="0" fontId="19" fillId="0" borderId="0" xfId="0" applyFont="1" applyFill="1" applyAlignment="1" applyProtection="1">
      <alignment horizontal="center" vertical="center" wrapText="1"/>
      <protection locked="0"/>
    </xf>
    <xf numFmtId="0" fontId="37" fillId="0" borderId="1" xfId="0" applyFont="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37" fillId="0" borderId="1" xfId="0" applyFont="1" applyFill="1" applyBorder="1" applyAlignment="1" applyProtection="1">
      <alignment horizontal="center" vertical="center" wrapText="1"/>
      <protection locked="0"/>
    </xf>
    <xf numFmtId="0" fontId="22"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36" fillId="0" borderId="1" xfId="0"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25" fillId="0" borderId="1" xfId="0" applyFont="1" applyFill="1" applyBorder="1" applyAlignment="1" applyProtection="1">
      <alignment horizontal="center" vertical="center" wrapText="1"/>
      <protection locked="0"/>
    </xf>
    <xf numFmtId="0" fontId="22" fillId="0" borderId="1" xfId="0" applyFont="1" applyBorder="1" applyAlignment="1" applyProtection="1">
      <alignment horizontal="center" vertical="center" wrapText="1"/>
    </xf>
    <xf numFmtId="0" fontId="22" fillId="0" borderId="1" xfId="0" applyFont="1" applyFill="1" applyBorder="1" applyAlignment="1" applyProtection="1">
      <alignment horizontal="center" vertical="center" wrapText="1"/>
    </xf>
    <xf numFmtId="0" fontId="6" fillId="0" borderId="1" xfId="0" applyFont="1" applyBorder="1" applyAlignment="1" applyProtection="1">
      <alignment horizontal="center" vertical="center" wrapText="1"/>
    </xf>
    <xf numFmtId="0" fontId="12" fillId="0" borderId="1" xfId="0" applyFont="1" applyFill="1" applyBorder="1" applyAlignment="1" applyProtection="1">
      <alignment horizontal="center" vertical="center" wrapText="1"/>
    </xf>
    <xf numFmtId="0" fontId="38" fillId="0" borderId="1" xfId="0" applyFont="1" applyBorder="1" applyAlignment="1" applyProtection="1">
      <alignment vertical="center" wrapText="1"/>
    </xf>
    <xf numFmtId="0" fontId="39" fillId="0" borderId="1" xfId="0" applyFont="1" applyFill="1" applyBorder="1" applyAlignment="1" applyProtection="1">
      <alignment vertical="center" wrapText="1"/>
    </xf>
    <xf numFmtId="0" fontId="12" fillId="0" borderId="1" xfId="0" applyFont="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27" fillId="0" borderId="1" xfId="0" quotePrefix="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xf>
    <xf numFmtId="0" fontId="1"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xf>
    <xf numFmtId="0" fontId="15" fillId="0" borderId="2" xfId="0" applyFont="1" applyFill="1" applyBorder="1" applyAlignment="1" applyProtection="1">
      <alignment horizontal="center" vertical="center" wrapText="1"/>
    </xf>
    <xf numFmtId="0" fontId="40" fillId="0" borderId="1" xfId="0" applyFont="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0" fontId="36"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24" fillId="0" borderId="1" xfId="0" applyFont="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2" fillId="0" borderId="2" xfId="0" applyFont="1" applyFill="1" applyBorder="1" applyAlignment="1" applyProtection="1">
      <alignment horizontal="center" vertical="center" wrapText="1"/>
    </xf>
    <xf numFmtId="0" fontId="11" fillId="0" borderId="2"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0" fontId="7" fillId="0" borderId="0" xfId="0" applyFont="1" applyFill="1" applyAlignment="1" applyProtection="1">
      <alignment vertical="center" wrapText="1"/>
      <protection locked="0"/>
    </xf>
    <xf numFmtId="0" fontId="26" fillId="0" borderId="1" xfId="0" applyFont="1" applyFill="1" applyBorder="1" applyAlignment="1" applyProtection="1">
      <alignment vertical="center" wrapText="1"/>
      <protection locked="0"/>
    </xf>
    <xf numFmtId="0" fontId="26" fillId="0" borderId="1" xfId="0" applyFont="1" applyFill="1" applyBorder="1" applyAlignment="1" applyProtection="1">
      <alignment horizontal="center" vertical="center" wrapText="1"/>
    </xf>
    <xf numFmtId="0" fontId="6" fillId="0" borderId="2" xfId="0" applyFont="1" applyFill="1" applyBorder="1" applyAlignment="1" applyProtection="1">
      <alignment vertical="center" wrapText="1"/>
    </xf>
    <xf numFmtId="0" fontId="5" fillId="0" borderId="1" xfId="0" applyFont="1" applyBorder="1" applyAlignment="1" applyProtection="1">
      <alignment horizontal="center" vertical="center" wrapText="1"/>
      <protection locked="0"/>
    </xf>
    <xf numFmtId="0" fontId="15" fillId="0" borderId="2" xfId="0" applyFont="1" applyFill="1" applyBorder="1" applyAlignment="1" applyProtection="1">
      <alignment horizontal="center" vertical="center" wrapText="1"/>
      <protection locked="0"/>
    </xf>
    <xf numFmtId="0" fontId="37" fillId="0" borderId="1" xfId="0" applyFont="1" applyBorder="1" applyAlignment="1" applyProtection="1">
      <alignment horizontal="center" vertical="center" wrapText="1"/>
    </xf>
    <xf numFmtId="0" fontId="37" fillId="0" borderId="1" xfId="0" applyFont="1" applyFill="1" applyBorder="1" applyAlignment="1" applyProtection="1">
      <alignment horizontal="center" vertical="center" wrapText="1"/>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9"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0" fillId="0" borderId="1" xfId="0" applyFont="1" applyBorder="1" applyAlignment="1" applyProtection="1">
      <alignment horizontal="center" vertical="center" wrapText="1"/>
      <protection locked="0"/>
    </xf>
    <xf numFmtId="0" fontId="10" fillId="0" borderId="0" xfId="0" applyFont="1" applyAlignment="1" applyProtection="1">
      <alignment vertical="center" wrapText="1"/>
      <protection locked="0"/>
    </xf>
    <xf numFmtId="164" fontId="36" fillId="0" borderId="1" xfId="0" applyNumberFormat="1" applyFont="1" applyFill="1" applyBorder="1" applyAlignment="1" applyProtection="1">
      <alignment horizontal="center" vertical="center" wrapText="1"/>
    </xf>
    <xf numFmtId="164" fontId="41" fillId="0" borderId="1" xfId="0" applyNumberFormat="1" applyFont="1" applyFill="1" applyBorder="1" applyAlignment="1" applyProtection="1">
      <alignment horizontal="center" vertical="center" wrapText="1"/>
    </xf>
    <xf numFmtId="164" fontId="36" fillId="0" borderId="1" xfId="0" applyNumberFormat="1" applyFont="1" applyFill="1" applyBorder="1" applyAlignment="1" applyProtection="1">
      <alignment horizontal="center" vertical="center" wrapText="1"/>
      <protection locked="0"/>
    </xf>
    <xf numFmtId="0" fontId="42" fillId="0" borderId="1" xfId="0" applyFont="1" applyFill="1" applyBorder="1" applyAlignment="1" applyProtection="1">
      <alignment horizontal="center" vertical="center" wrapText="1"/>
      <protection locked="0"/>
    </xf>
    <xf numFmtId="0" fontId="43" fillId="0" borderId="1" xfId="0" applyFont="1" applyFill="1" applyBorder="1" applyAlignment="1" applyProtection="1">
      <alignment horizontal="center" vertical="center" wrapText="1"/>
      <protection locked="0"/>
    </xf>
    <xf numFmtId="0" fontId="41"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12" fillId="0" borderId="1" xfId="0" quotePrefix="1" applyFont="1" applyFill="1" applyBorder="1" applyAlignment="1" applyProtection="1">
      <alignment horizontal="center" vertical="center" wrapText="1"/>
      <protection locked="0"/>
    </xf>
    <xf numFmtId="0" fontId="12" fillId="0" borderId="1" xfId="0" quotePrefix="1" applyFont="1" applyFill="1" applyBorder="1" applyAlignment="1" applyProtection="1">
      <alignment horizontal="center" vertical="center" wrapText="1"/>
    </xf>
    <xf numFmtId="0" fontId="44" fillId="0" borderId="1" xfId="0" applyFont="1" applyFill="1" applyBorder="1" applyAlignment="1" applyProtection="1">
      <alignment horizontal="center" vertical="center" wrapText="1"/>
    </xf>
    <xf numFmtId="0" fontId="44" fillId="0" borderId="1" xfId="0" quotePrefix="1"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46"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protection locked="0"/>
    </xf>
    <xf numFmtId="0" fontId="31" fillId="0" borderId="0" xfId="0" applyFont="1" applyFill="1" applyAlignment="1" applyProtection="1">
      <alignment horizontal="center" vertical="center" wrapText="1"/>
      <protection locked="0"/>
    </xf>
    <xf numFmtId="0" fontId="32" fillId="0" borderId="0" xfId="0" applyFont="1" applyFill="1" applyAlignment="1" applyProtection="1">
      <alignment vertical="center" wrapText="1"/>
      <protection locked="0"/>
    </xf>
    <xf numFmtId="0" fontId="33" fillId="0" borderId="0" xfId="0" applyFont="1" applyFill="1" applyAlignment="1" applyProtection="1">
      <alignment horizontal="left" vertical="center" wrapText="1"/>
      <protection locked="0"/>
    </xf>
    <xf numFmtId="0" fontId="33" fillId="0" borderId="0" xfId="0" applyFont="1" applyFill="1" applyAlignment="1" applyProtection="1">
      <alignment horizontal="center" vertical="center" wrapText="1"/>
      <protection locked="0"/>
    </xf>
    <xf numFmtId="0" fontId="33" fillId="0" borderId="1" xfId="0" applyFont="1" applyFill="1" applyBorder="1" applyAlignment="1" applyProtection="1">
      <alignment horizontal="center" vertical="center" wrapText="1"/>
      <protection locked="0"/>
    </xf>
    <xf numFmtId="0" fontId="34" fillId="0" borderId="1" xfId="0" quotePrefix="1" applyFont="1" applyFill="1" applyBorder="1" applyAlignment="1" applyProtection="1">
      <alignment horizontal="center" vertical="center" wrapText="1"/>
      <protection locked="0"/>
    </xf>
    <xf numFmtId="164" fontId="22" fillId="0" borderId="1" xfId="0" applyNumberFormat="1" applyFont="1" applyFill="1" applyBorder="1" applyAlignment="1" applyProtection="1">
      <alignment horizontal="center" vertical="center" wrapText="1"/>
      <protection locked="0"/>
    </xf>
    <xf numFmtId="0" fontId="31" fillId="0" borderId="0" xfId="0" applyFont="1" applyFill="1" applyBorder="1" applyAlignment="1" applyProtection="1">
      <alignment horizontal="center" vertical="center" wrapText="1"/>
      <protection locked="0"/>
    </xf>
    <xf numFmtId="164" fontId="41" fillId="0" borderId="1" xfId="0" applyNumberFormat="1"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xf>
    <xf numFmtId="0" fontId="41" fillId="0" borderId="0" xfId="0" applyFont="1" applyFill="1" applyBorder="1" applyAlignment="1" applyProtection="1">
      <alignment horizontal="center" vertical="center" wrapText="1"/>
    </xf>
    <xf numFmtId="0" fontId="5" fillId="0" borderId="0" xfId="0" applyFont="1" applyFill="1" applyAlignment="1" applyProtection="1">
      <alignment horizontal="center" vertical="top" wrapText="1"/>
      <protection locked="0"/>
    </xf>
    <xf numFmtId="0" fontId="2" fillId="0" borderId="0" xfId="0" applyFont="1" applyFill="1" applyAlignment="1" applyProtection="1">
      <alignment horizontal="left" vertical="center" wrapText="1"/>
      <protection locked="0"/>
    </xf>
    <xf numFmtId="0" fontId="3" fillId="0" borderId="0" xfId="0" quotePrefix="1"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8" fillId="0" borderId="2" xfId="0" quotePrefix="1" applyFont="1" applyFill="1" applyBorder="1" applyAlignment="1" applyProtection="1">
      <alignment horizontal="center" vertical="center" wrapText="1"/>
      <protection locked="0"/>
    </xf>
    <xf numFmtId="0" fontId="18" fillId="0" borderId="3" xfId="0" applyFont="1" applyFill="1" applyBorder="1" applyAlignment="1" applyProtection="1">
      <alignment horizontal="center" vertical="center" wrapText="1"/>
      <protection locked="0"/>
    </xf>
    <xf numFmtId="0" fontId="18" fillId="0" borderId="4" xfId="0" applyFont="1" applyFill="1" applyBorder="1" applyAlignment="1" applyProtection="1">
      <alignment horizontal="center" vertical="center" wrapText="1"/>
      <protection locked="0"/>
    </xf>
    <xf numFmtId="0" fontId="36"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36" fillId="0" borderId="2" xfId="0" applyFont="1" applyFill="1" applyBorder="1" applyAlignment="1" applyProtection="1">
      <alignment horizontal="justify" vertical="center" wrapText="1"/>
      <protection locked="0"/>
    </xf>
    <xf numFmtId="0" fontId="36" fillId="0" borderId="3" xfId="0" applyFont="1" applyFill="1" applyBorder="1" applyAlignment="1" applyProtection="1">
      <alignment horizontal="justify" vertical="center" wrapText="1"/>
      <protection locked="0"/>
    </xf>
    <xf numFmtId="0" fontId="36" fillId="0" borderId="4" xfId="0" applyFont="1" applyFill="1" applyBorder="1" applyAlignment="1" applyProtection="1">
      <alignment horizontal="justify" vertical="center" wrapText="1"/>
      <protection locked="0"/>
    </xf>
    <xf numFmtId="0" fontId="12" fillId="0" borderId="2" xfId="0" applyFont="1" applyBorder="1" applyAlignment="1" applyProtection="1">
      <alignment horizontal="justify" vertical="center" wrapText="1"/>
      <protection locked="0"/>
    </xf>
    <xf numFmtId="0" fontId="12" fillId="0" borderId="3" xfId="0" applyFont="1" applyBorder="1" applyAlignment="1" applyProtection="1">
      <alignment horizontal="justify" vertical="center" wrapText="1"/>
      <protection locked="0"/>
    </xf>
    <xf numFmtId="0" fontId="12" fillId="0" borderId="4" xfId="0" applyFont="1" applyBorder="1" applyAlignment="1" applyProtection="1">
      <alignment horizontal="justify" vertical="center" wrapText="1"/>
      <protection locked="0"/>
    </xf>
    <xf numFmtId="0" fontId="36" fillId="0" borderId="2" xfId="0" applyFont="1" applyFill="1" applyBorder="1" applyAlignment="1" applyProtection="1">
      <alignment horizontal="left" vertical="center" wrapText="1"/>
      <protection locked="0"/>
    </xf>
    <xf numFmtId="0" fontId="36" fillId="0" borderId="3" xfId="0" applyFont="1" applyFill="1" applyBorder="1" applyAlignment="1" applyProtection="1">
      <alignment horizontal="left" vertical="center" wrapText="1"/>
      <protection locked="0"/>
    </xf>
    <xf numFmtId="0" fontId="36" fillId="0" borderId="4" xfId="0" applyFont="1" applyFill="1" applyBorder="1" applyAlignment="1" applyProtection="1">
      <alignment horizontal="left"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2" fillId="0" borderId="2" xfId="0" applyFont="1" applyFill="1" applyBorder="1" applyAlignment="1" applyProtection="1">
      <alignment vertical="center" wrapText="1"/>
      <protection locked="0"/>
    </xf>
    <xf numFmtId="0" fontId="12" fillId="0" borderId="3" xfId="0" applyFont="1" applyFill="1" applyBorder="1" applyAlignment="1" applyProtection="1">
      <alignment vertical="center" wrapText="1"/>
      <protection locked="0"/>
    </xf>
    <xf numFmtId="0" fontId="12" fillId="0" borderId="4" xfId="0" applyFont="1" applyFill="1" applyBorder="1" applyAlignment="1" applyProtection="1">
      <alignment vertical="center" wrapText="1"/>
      <protection locked="0"/>
    </xf>
    <xf numFmtId="0" fontId="6" fillId="0" borderId="2"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10" fillId="0" borderId="6"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Alignment="1" applyProtection="1">
      <alignment horizontal="center" vertical="top"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2" fillId="0" borderId="0" xfId="0" applyFont="1" applyAlignment="1" applyProtection="1">
      <alignment horizontal="justify" vertical="center" wrapText="1"/>
      <protection locked="0"/>
    </xf>
    <xf numFmtId="0" fontId="5"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36" fillId="0" borderId="2" xfId="0" applyFont="1" applyFill="1" applyBorder="1" applyAlignment="1" applyProtection="1">
      <alignment vertical="center" wrapText="1"/>
      <protection locked="0"/>
    </xf>
    <xf numFmtId="0" fontId="36" fillId="0" borderId="3" xfId="0" applyFont="1" applyFill="1" applyBorder="1" applyAlignment="1" applyProtection="1">
      <alignment vertical="center" wrapText="1"/>
      <protection locked="0"/>
    </xf>
    <xf numFmtId="0" fontId="36" fillId="0" borderId="4" xfId="0" applyFont="1" applyFill="1" applyBorder="1" applyAlignment="1" applyProtection="1">
      <alignment vertical="center" wrapText="1"/>
      <protection locked="0"/>
    </xf>
    <xf numFmtId="0" fontId="1" fillId="0" borderId="0" xfId="0" applyFont="1" applyBorder="1" applyAlignment="1" applyProtection="1">
      <alignment horizontal="justify" vertical="center" wrapText="1"/>
      <protection locked="0"/>
    </xf>
    <xf numFmtId="0" fontId="10" fillId="0" borderId="0" xfId="0" applyFont="1" applyAlignment="1" applyProtection="1">
      <alignment horizontal="center" vertical="center" wrapText="1"/>
      <protection locked="0"/>
    </xf>
    <xf numFmtId="0" fontId="2" fillId="0" borderId="0" xfId="0" applyFont="1" applyBorder="1" applyAlignment="1" applyProtection="1">
      <alignment horizontal="left" vertical="center" wrapText="1"/>
      <protection locked="0"/>
    </xf>
    <xf numFmtId="0" fontId="12" fillId="0" borderId="1" xfId="0" applyFont="1" applyFill="1" applyBorder="1" applyAlignment="1" applyProtection="1">
      <alignment horizontal="justify" vertical="center" wrapText="1"/>
      <protection locked="0"/>
    </xf>
    <xf numFmtId="0" fontId="7" fillId="0" borderId="2"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2" fillId="0" borderId="0" xfId="0" applyFont="1" applyFill="1" applyBorder="1" applyAlignment="1" applyProtection="1">
      <alignment horizontal="justify"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670165</xdr:colOff>
      <xdr:row>1</xdr:row>
      <xdr:rowOff>677460</xdr:rowOff>
    </xdr:from>
    <xdr:to>
      <xdr:col>1</xdr:col>
      <xdr:colOff>1480589</xdr:colOff>
      <xdr:row>1</xdr:row>
      <xdr:rowOff>677461</xdr:rowOff>
    </xdr:to>
    <xdr:cxnSp macro="">
      <xdr:nvCxnSpPr>
        <xdr:cNvPr id="2" name="Straight Connector 1">
          <a:extLst>
            <a:ext uri="{FF2B5EF4-FFF2-40B4-BE49-F238E27FC236}">
              <a16:creationId xmlns="" xmlns:a16="http://schemas.microsoft.com/office/drawing/2014/main" id="{1CFE8FD0-82D3-4D06-B37F-544381EC6EB4}"/>
            </a:ext>
          </a:extLst>
        </xdr:cNvPr>
        <xdr:cNvCxnSpPr/>
      </xdr:nvCxnSpPr>
      <xdr:spPr>
        <a:xfrm flipV="1">
          <a:off x="968339" y="876243"/>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170704</xdr:colOff>
      <xdr:row>1</xdr:row>
      <xdr:rowOff>435997</xdr:rowOff>
    </xdr:from>
    <xdr:to>
      <xdr:col>6</xdr:col>
      <xdr:colOff>604012</xdr:colOff>
      <xdr:row>1</xdr:row>
      <xdr:rowOff>435997</xdr:rowOff>
    </xdr:to>
    <xdr:cxnSp macro="">
      <xdr:nvCxnSpPr>
        <xdr:cNvPr id="3" name="Straight Connector 2">
          <a:extLst>
            <a:ext uri="{FF2B5EF4-FFF2-40B4-BE49-F238E27FC236}">
              <a16:creationId xmlns="" xmlns:a16="http://schemas.microsoft.com/office/drawing/2014/main" id="{0A5E16C5-2A11-4A73-BB1F-D620DDC45D6D}"/>
            </a:ext>
          </a:extLst>
        </xdr:cNvPr>
        <xdr:cNvCxnSpPr/>
      </xdr:nvCxnSpPr>
      <xdr:spPr>
        <a:xfrm>
          <a:off x="3837829" y="636022"/>
          <a:ext cx="181443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a:extLst>
            <a:ext uri="{FF2B5EF4-FFF2-40B4-BE49-F238E27FC236}">
              <a16:creationId xmlns="" xmlns:a16="http://schemas.microsoft.com/office/drawing/2014/main" id="{00F14B58-C193-4DBD-A966-838DF80D70D4}"/>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676358</xdr:colOff>
      <xdr:row>1</xdr:row>
      <xdr:rowOff>438150</xdr:rowOff>
    </xdr:from>
    <xdr:to>
      <xdr:col>6</xdr:col>
      <xdr:colOff>47625</xdr:colOff>
      <xdr:row>1</xdr:row>
      <xdr:rowOff>438153</xdr:rowOff>
    </xdr:to>
    <xdr:cxnSp macro="">
      <xdr:nvCxnSpPr>
        <xdr:cNvPr id="3" name="Straight Connector 2">
          <a:extLst>
            <a:ext uri="{FF2B5EF4-FFF2-40B4-BE49-F238E27FC236}">
              <a16:creationId xmlns="" xmlns:a16="http://schemas.microsoft.com/office/drawing/2014/main" id="{C77ECF68-D645-49C3-BB39-BF327D8A74F8}"/>
            </a:ext>
          </a:extLst>
        </xdr:cNvPr>
        <xdr:cNvCxnSpPr/>
      </xdr:nvCxnSpPr>
      <xdr:spPr>
        <a:xfrm flipV="1">
          <a:off x="3829133" y="638175"/>
          <a:ext cx="1971592" cy="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759782</xdr:colOff>
      <xdr:row>2</xdr:row>
      <xdr:rowOff>47651</xdr:rowOff>
    </xdr:from>
    <xdr:to>
      <xdr:col>1</xdr:col>
      <xdr:colOff>1577358</xdr:colOff>
      <xdr:row>2</xdr:row>
      <xdr:rowOff>47652</xdr:rowOff>
    </xdr:to>
    <xdr:cxnSp macro="">
      <xdr:nvCxnSpPr>
        <xdr:cNvPr id="4" name="Straight Connector 3">
          <a:extLst>
            <a:ext uri="{FF2B5EF4-FFF2-40B4-BE49-F238E27FC236}">
              <a16:creationId xmlns="" xmlns:a16="http://schemas.microsoft.com/office/drawing/2014/main" id="{400531DC-107A-4E77-BA48-366BCC933DC5}"/>
            </a:ext>
          </a:extLst>
        </xdr:cNvPr>
        <xdr:cNvCxnSpPr/>
      </xdr:nvCxnSpPr>
      <xdr:spPr>
        <a:xfrm flipV="1">
          <a:off x="11217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83062</xdr:colOff>
      <xdr:row>1</xdr:row>
      <xdr:rowOff>442623</xdr:rowOff>
    </xdr:to>
    <xdr:cxnSp macro="">
      <xdr:nvCxnSpPr>
        <xdr:cNvPr id="5" name="Straight Connector 4">
          <a:extLst>
            <a:ext uri="{FF2B5EF4-FFF2-40B4-BE49-F238E27FC236}">
              <a16:creationId xmlns="" xmlns:a16="http://schemas.microsoft.com/office/drawing/2014/main" id="{1A660A5A-8424-47B2-BE6D-29BCF948AA9A}"/>
            </a:ext>
          </a:extLst>
        </xdr:cNvPr>
        <xdr:cNvCxnSpPr/>
      </xdr:nvCxnSpPr>
      <xdr:spPr>
        <a:xfrm>
          <a:off x="3875101" y="642648"/>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47651</xdr:rowOff>
    </xdr:from>
    <xdr:to>
      <xdr:col>1</xdr:col>
      <xdr:colOff>1577358</xdr:colOff>
      <xdr:row>2</xdr:row>
      <xdr:rowOff>47652</xdr:rowOff>
    </xdr:to>
    <xdr:cxnSp macro="">
      <xdr:nvCxnSpPr>
        <xdr:cNvPr id="2" name="Straight Connector 1">
          <a:extLst>
            <a:ext uri="{FF2B5EF4-FFF2-40B4-BE49-F238E27FC236}">
              <a16:creationId xmlns="" xmlns:a16="http://schemas.microsoft.com/office/drawing/2014/main" id="{FFEA4266-A0EB-4FAB-9B40-F3F093C0EA53}"/>
            </a:ext>
          </a:extLst>
        </xdr:cNvPr>
        <xdr:cNvCxnSpPr/>
      </xdr:nvCxnSpPr>
      <xdr:spPr>
        <a:xfrm flipV="1">
          <a:off x="11217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6</xdr:col>
      <xdr:colOff>83062</xdr:colOff>
      <xdr:row>1</xdr:row>
      <xdr:rowOff>442623</xdr:rowOff>
    </xdr:to>
    <xdr:cxnSp macro="">
      <xdr:nvCxnSpPr>
        <xdr:cNvPr id="3" name="Straight Connector 2">
          <a:extLst>
            <a:ext uri="{FF2B5EF4-FFF2-40B4-BE49-F238E27FC236}">
              <a16:creationId xmlns="" xmlns:a16="http://schemas.microsoft.com/office/drawing/2014/main" id="{9F78A64E-92E5-43BB-909F-AF0C5AF3F5FC}"/>
            </a:ext>
          </a:extLst>
        </xdr:cNvPr>
        <xdr:cNvCxnSpPr/>
      </xdr:nvCxnSpPr>
      <xdr:spPr>
        <a:xfrm>
          <a:off x="3875101" y="642648"/>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a:extLst>
            <a:ext uri="{FF2B5EF4-FFF2-40B4-BE49-F238E27FC236}">
              <a16:creationId xmlns="" xmlns:a16="http://schemas.microsoft.com/office/drawing/2014/main" id="{20F745AA-EA78-4A00-8C21-D5B89F4D1449}"/>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170704</xdr:colOff>
      <xdr:row>1</xdr:row>
      <xdr:rowOff>435997</xdr:rowOff>
    </xdr:from>
    <xdr:to>
      <xdr:col>6</xdr:col>
      <xdr:colOff>604012</xdr:colOff>
      <xdr:row>1</xdr:row>
      <xdr:rowOff>435997</xdr:rowOff>
    </xdr:to>
    <xdr:cxnSp macro="">
      <xdr:nvCxnSpPr>
        <xdr:cNvPr id="7" name="Straight Connector 6">
          <a:extLst>
            <a:ext uri="{FF2B5EF4-FFF2-40B4-BE49-F238E27FC236}">
              <a16:creationId xmlns="" xmlns:a16="http://schemas.microsoft.com/office/drawing/2014/main" id="{47871CF4-E08D-495C-9268-323FA7C3051C}"/>
            </a:ext>
          </a:extLst>
        </xdr:cNvPr>
        <xdr:cNvCxnSpPr/>
      </xdr:nvCxnSpPr>
      <xdr:spPr>
        <a:xfrm>
          <a:off x="3816626" y="649357"/>
          <a:ext cx="194144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a:extLst>
            <a:ext uri="{FF2B5EF4-FFF2-40B4-BE49-F238E27FC236}">
              <a16:creationId xmlns="" xmlns:a16="http://schemas.microsoft.com/office/drawing/2014/main" id="{D280055B-61B6-40CA-B45C-CDFB897D04DD}"/>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6" name="Straight Connector 5">
          <a:extLst>
            <a:ext uri="{FF2B5EF4-FFF2-40B4-BE49-F238E27FC236}">
              <a16:creationId xmlns="" xmlns:a16="http://schemas.microsoft.com/office/drawing/2014/main" id="{C16D8F7D-AB88-4841-91F0-1B8A9F3E4541}"/>
            </a:ext>
          </a:extLst>
        </xdr:cNvPr>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a:extLst>
            <a:ext uri="{FF2B5EF4-FFF2-40B4-BE49-F238E27FC236}">
              <a16:creationId xmlns="" xmlns:a16="http://schemas.microsoft.com/office/drawing/2014/main" id="{D8D05460-C755-4B10-96AC-245C77210DCF}"/>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260322</xdr:colOff>
      <xdr:row>1</xdr:row>
      <xdr:rowOff>442623</xdr:rowOff>
    </xdr:from>
    <xdr:to>
      <xdr:col>7</xdr:col>
      <xdr:colOff>84601</xdr:colOff>
      <xdr:row>1</xdr:row>
      <xdr:rowOff>442623</xdr:rowOff>
    </xdr:to>
    <xdr:cxnSp macro="">
      <xdr:nvCxnSpPr>
        <xdr:cNvPr id="6" name="Straight Connector 5">
          <a:extLst>
            <a:ext uri="{FF2B5EF4-FFF2-40B4-BE49-F238E27FC236}">
              <a16:creationId xmlns="" xmlns:a16="http://schemas.microsoft.com/office/drawing/2014/main" id="{D5A865BF-B8AC-415F-A6FC-42E0083EDBB6}"/>
            </a:ext>
          </a:extLst>
        </xdr:cNvPr>
        <xdr:cNvCxnSpPr/>
      </xdr:nvCxnSpPr>
      <xdr:spPr>
        <a:xfrm>
          <a:off x="3949147" y="655983"/>
          <a:ext cx="18553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J66"/>
  <sheetViews>
    <sheetView topLeftCell="A13" zoomScale="115" zoomScaleNormal="115" workbookViewId="0">
      <selection activeCell="B14" sqref="B14:D14"/>
    </sheetView>
  </sheetViews>
  <sheetFormatPr defaultColWidth="9.25" defaultRowHeight="15.75" x14ac:dyDescent="0.2"/>
  <cols>
    <col min="1" max="1" width="4.375" style="4" customWidth="1"/>
    <col min="2" max="2" width="28" style="5" customWidth="1"/>
    <col min="3" max="4" width="11.25" style="4" customWidth="1"/>
    <col min="5" max="5" width="9.625" style="4" customWidth="1"/>
    <col min="6" max="6" width="11" style="4" customWidth="1"/>
    <col min="7" max="7" width="10.375" style="4" customWidth="1"/>
    <col min="8" max="8" width="10.875" style="4" customWidth="1"/>
    <col min="9" max="9" width="2.875" style="4" customWidth="1"/>
    <col min="10" max="10" width="50.125" style="4" customWidth="1"/>
    <col min="11" max="16384" width="9.25" style="4"/>
  </cols>
  <sheetData>
    <row r="1" spans="1:10" x14ac:dyDescent="0.2">
      <c r="H1" s="19" t="s">
        <v>175</v>
      </c>
    </row>
    <row r="2" spans="1:10" s="8" customFormat="1" ht="69" customHeight="1" x14ac:dyDescent="0.2">
      <c r="A2" s="107" t="s">
        <v>27</v>
      </c>
      <c r="B2" s="107"/>
      <c r="C2" s="107"/>
      <c r="D2" s="107" t="s">
        <v>31</v>
      </c>
      <c r="E2" s="107"/>
      <c r="F2" s="107"/>
      <c r="G2" s="107"/>
      <c r="H2" s="107"/>
    </row>
    <row r="3" spans="1:10" s="8" customFormat="1" ht="42.75" customHeight="1" x14ac:dyDescent="0.2">
      <c r="A3" s="109" t="s">
        <v>173</v>
      </c>
      <c r="B3" s="109"/>
      <c r="C3" s="109"/>
      <c r="D3" s="109"/>
      <c r="E3" s="109"/>
      <c r="F3" s="109"/>
      <c r="G3" s="109"/>
      <c r="H3" s="109"/>
    </row>
    <row r="4" spans="1:10" s="1" customFormat="1" ht="25.15" customHeight="1" x14ac:dyDescent="0.2">
      <c r="B4" s="108" t="s">
        <v>52</v>
      </c>
      <c r="C4" s="108"/>
      <c r="D4" s="108"/>
      <c r="E4" s="108"/>
      <c r="F4" s="108"/>
      <c r="G4" s="108"/>
      <c r="H4" s="108"/>
    </row>
    <row r="5" spans="1:10" s="1" customFormat="1" ht="25.15" customHeight="1" x14ac:dyDescent="0.2">
      <c r="B5" s="108" t="s">
        <v>53</v>
      </c>
      <c r="C5" s="108"/>
      <c r="D5" s="108"/>
      <c r="E5" s="108"/>
      <c r="F5" s="108"/>
      <c r="G5" s="108"/>
      <c r="H5" s="108"/>
    </row>
    <row r="6" spans="1:10" s="1" customFormat="1" ht="25.15" customHeight="1" x14ac:dyDescent="0.2">
      <c r="B6" s="108" t="s">
        <v>161</v>
      </c>
      <c r="C6" s="108"/>
      <c r="D6" s="108"/>
      <c r="E6" s="108"/>
      <c r="F6" s="108"/>
      <c r="G6" s="108"/>
      <c r="H6" s="108"/>
    </row>
    <row r="7" spans="1:10" s="1" customFormat="1" ht="12.75" customHeight="1" x14ac:dyDescent="0.2">
      <c r="B7" s="11"/>
      <c r="C7" s="11"/>
    </row>
    <row r="8" spans="1:10" s="8" customFormat="1" ht="64.5" customHeight="1" x14ac:dyDescent="0.2">
      <c r="A8" s="12" t="s">
        <v>28</v>
      </c>
      <c r="B8" s="110" t="s">
        <v>29</v>
      </c>
      <c r="C8" s="110"/>
      <c r="D8" s="110"/>
      <c r="E8" s="12" t="s">
        <v>30</v>
      </c>
      <c r="F8" s="2" t="s">
        <v>41</v>
      </c>
      <c r="G8" s="2" t="s">
        <v>45</v>
      </c>
      <c r="H8" s="12" t="s">
        <v>32</v>
      </c>
    </row>
    <row r="9" spans="1:10" s="8" customFormat="1" ht="14.45" customHeight="1" x14ac:dyDescent="0.2">
      <c r="A9" s="13" t="s">
        <v>60</v>
      </c>
      <c r="B9" s="111" t="s">
        <v>61</v>
      </c>
      <c r="C9" s="112"/>
      <c r="D9" s="113"/>
      <c r="E9" s="13" t="s">
        <v>62</v>
      </c>
      <c r="F9" s="13" t="s">
        <v>63</v>
      </c>
      <c r="G9" s="45" t="s">
        <v>64</v>
      </c>
      <c r="H9" s="13" t="s">
        <v>65</v>
      </c>
    </row>
    <row r="10" spans="1:10" s="8" customFormat="1" ht="43.9" customHeight="1" x14ac:dyDescent="0.2">
      <c r="A10" s="12" t="s">
        <v>0</v>
      </c>
      <c r="B10" s="114" t="s">
        <v>33</v>
      </c>
      <c r="C10" s="114"/>
      <c r="D10" s="114"/>
      <c r="E10" s="68">
        <f>E11+E17</f>
        <v>20</v>
      </c>
      <c r="F10" s="35">
        <f>F11+F17</f>
        <v>0</v>
      </c>
      <c r="G10" s="34"/>
      <c r="H10" s="12"/>
    </row>
    <row r="11" spans="1:10" s="15" customFormat="1" ht="44.45" customHeight="1" x14ac:dyDescent="0.2">
      <c r="A11" s="3">
        <v>1</v>
      </c>
      <c r="B11" s="114" t="s">
        <v>1</v>
      </c>
      <c r="C11" s="114"/>
      <c r="D11" s="114"/>
      <c r="E11" s="69">
        <f>E12+E13+E14+E15+E16</f>
        <v>10</v>
      </c>
      <c r="F11" s="69">
        <f>F12+F13+F14+F15+F16</f>
        <v>0</v>
      </c>
      <c r="G11" s="35"/>
      <c r="H11" s="3"/>
    </row>
    <row r="12" spans="1:10" s="27" customFormat="1" ht="50.25" customHeight="1" x14ac:dyDescent="0.2">
      <c r="A12" s="25" t="s">
        <v>68</v>
      </c>
      <c r="B12" s="115" t="s">
        <v>140</v>
      </c>
      <c r="C12" s="116"/>
      <c r="D12" s="117"/>
      <c r="E12" s="3">
        <v>2</v>
      </c>
      <c r="F12" s="26"/>
      <c r="G12" s="36"/>
      <c r="H12" s="25"/>
    </row>
    <row r="13" spans="1:10" s="29" customFormat="1" ht="48.95" customHeight="1" x14ac:dyDescent="0.2">
      <c r="A13" s="25" t="s">
        <v>70</v>
      </c>
      <c r="B13" s="115" t="s">
        <v>141</v>
      </c>
      <c r="C13" s="116"/>
      <c r="D13" s="117"/>
      <c r="E13" s="3">
        <v>2</v>
      </c>
      <c r="F13" s="26"/>
      <c r="G13" s="46"/>
      <c r="H13" s="28"/>
      <c r="J13" s="27"/>
    </row>
    <row r="14" spans="1:10" s="29" customFormat="1" ht="60.75" customHeight="1" x14ac:dyDescent="0.2">
      <c r="A14" s="3" t="s">
        <v>72</v>
      </c>
      <c r="B14" s="115" t="s">
        <v>143</v>
      </c>
      <c r="C14" s="116"/>
      <c r="D14" s="117"/>
      <c r="E14" s="3">
        <v>2</v>
      </c>
      <c r="F14" s="26"/>
      <c r="G14" s="46"/>
      <c r="H14" s="28"/>
      <c r="J14" s="27"/>
    </row>
    <row r="15" spans="1:10" s="29" customFormat="1" ht="71.25" customHeight="1" x14ac:dyDescent="0.2">
      <c r="A15" s="3" t="s">
        <v>74</v>
      </c>
      <c r="B15" s="115" t="s">
        <v>144</v>
      </c>
      <c r="C15" s="116"/>
      <c r="D15" s="117"/>
      <c r="E15" s="3">
        <v>2</v>
      </c>
      <c r="F15" s="3"/>
      <c r="G15" s="37"/>
      <c r="H15" s="28"/>
      <c r="J15" s="27"/>
    </row>
    <row r="16" spans="1:10" s="29" customFormat="1" ht="65.25" customHeight="1" x14ac:dyDescent="0.2">
      <c r="A16" s="3" t="s">
        <v>82</v>
      </c>
      <c r="B16" s="115" t="s">
        <v>148</v>
      </c>
      <c r="C16" s="116"/>
      <c r="D16" s="117"/>
      <c r="E16" s="3">
        <v>2</v>
      </c>
      <c r="F16" s="26"/>
      <c r="G16" s="46"/>
      <c r="H16" s="28"/>
      <c r="J16" s="27"/>
    </row>
    <row r="17" spans="1:8" s="15" customFormat="1" ht="99" customHeight="1" x14ac:dyDescent="0.2">
      <c r="A17" s="3">
        <v>2</v>
      </c>
      <c r="B17" s="118" t="s">
        <v>38</v>
      </c>
      <c r="C17" s="119"/>
      <c r="D17" s="120"/>
      <c r="E17" s="54">
        <f>E18+E22</f>
        <v>10</v>
      </c>
      <c r="F17" s="35">
        <f>F18+F22</f>
        <v>0</v>
      </c>
      <c r="G17" s="34"/>
      <c r="H17" s="3"/>
    </row>
    <row r="18" spans="1:8" s="29" customFormat="1" ht="72" customHeight="1" x14ac:dyDescent="0.2">
      <c r="A18" s="25" t="s">
        <v>86</v>
      </c>
      <c r="B18" s="115" t="s">
        <v>145</v>
      </c>
      <c r="C18" s="116"/>
      <c r="D18" s="117"/>
      <c r="E18" s="36">
        <f>E19+E20+E21</f>
        <v>7</v>
      </c>
      <c r="F18" s="37">
        <f>F19+F20+F21</f>
        <v>0</v>
      </c>
      <c r="G18" s="40"/>
      <c r="H18" s="28"/>
    </row>
    <row r="19" spans="1:8" s="29" customFormat="1" ht="107.25" customHeight="1" x14ac:dyDescent="0.2">
      <c r="A19" s="25" t="s">
        <v>76</v>
      </c>
      <c r="B19" s="115" t="s">
        <v>150</v>
      </c>
      <c r="C19" s="116"/>
      <c r="D19" s="117"/>
      <c r="E19" s="25">
        <v>2</v>
      </c>
      <c r="F19" s="26"/>
      <c r="G19" s="46"/>
      <c r="H19" s="28"/>
    </row>
    <row r="20" spans="1:8" s="29" customFormat="1" ht="66" customHeight="1" x14ac:dyDescent="0.2">
      <c r="A20" s="25" t="s">
        <v>78</v>
      </c>
      <c r="B20" s="121" t="s">
        <v>151</v>
      </c>
      <c r="C20" s="122"/>
      <c r="D20" s="123"/>
      <c r="E20" s="25">
        <v>3</v>
      </c>
      <c r="F20" s="26"/>
      <c r="G20" s="46"/>
      <c r="H20" s="28"/>
    </row>
    <row r="21" spans="1:8" s="29" customFormat="1" ht="66.75" customHeight="1" x14ac:dyDescent="0.2">
      <c r="A21" s="25" t="s">
        <v>80</v>
      </c>
      <c r="B21" s="115" t="s">
        <v>149</v>
      </c>
      <c r="C21" s="116"/>
      <c r="D21" s="117"/>
      <c r="E21" s="25">
        <v>2</v>
      </c>
      <c r="F21" s="26"/>
      <c r="G21" s="46"/>
      <c r="H21" s="28"/>
    </row>
    <row r="22" spans="1:8" s="29" customFormat="1" ht="34.5" customHeight="1" x14ac:dyDescent="0.2">
      <c r="A22" s="25" t="s">
        <v>89</v>
      </c>
      <c r="B22" s="115" t="s">
        <v>90</v>
      </c>
      <c r="C22" s="116"/>
      <c r="D22" s="117"/>
      <c r="E22" s="36">
        <f>E23+E24</f>
        <v>3</v>
      </c>
      <c r="F22" s="37">
        <f>F23+F24</f>
        <v>0</v>
      </c>
      <c r="G22" s="40"/>
      <c r="H22" s="28"/>
    </row>
    <row r="23" spans="1:8" s="29" customFormat="1" ht="51.4" customHeight="1" x14ac:dyDescent="0.2">
      <c r="A23" s="25" t="s">
        <v>76</v>
      </c>
      <c r="B23" s="121" t="s">
        <v>136</v>
      </c>
      <c r="C23" s="122"/>
      <c r="D23" s="123"/>
      <c r="E23" s="25">
        <v>2</v>
      </c>
      <c r="F23" s="26"/>
      <c r="G23" s="46"/>
      <c r="H23" s="28"/>
    </row>
    <row r="24" spans="1:8" s="29" customFormat="1" ht="66.75" customHeight="1" x14ac:dyDescent="0.2">
      <c r="A24" s="25" t="s">
        <v>78</v>
      </c>
      <c r="B24" s="121" t="s">
        <v>137</v>
      </c>
      <c r="C24" s="122"/>
      <c r="D24" s="123"/>
      <c r="E24" s="25">
        <v>1</v>
      </c>
      <c r="F24" s="26"/>
      <c r="G24" s="46"/>
      <c r="H24" s="28"/>
    </row>
    <row r="25" spans="1:8" s="8" customFormat="1" ht="21" customHeight="1" x14ac:dyDescent="0.2">
      <c r="A25" s="12" t="s">
        <v>2</v>
      </c>
      <c r="B25" s="124" t="s">
        <v>36</v>
      </c>
      <c r="C25" s="125"/>
      <c r="D25" s="126"/>
      <c r="E25" s="54">
        <f>E26+E31+E37</f>
        <v>30</v>
      </c>
      <c r="F25" s="35">
        <f>F26+F31+F37</f>
        <v>0</v>
      </c>
      <c r="G25" s="34"/>
      <c r="H25" s="12"/>
    </row>
    <row r="26" spans="1:8" s="15" customFormat="1" ht="72" customHeight="1" x14ac:dyDescent="0.2">
      <c r="A26" s="3">
        <v>1</v>
      </c>
      <c r="B26" s="118" t="s">
        <v>37</v>
      </c>
      <c r="C26" s="119"/>
      <c r="D26" s="120"/>
      <c r="E26" s="54">
        <f>E27+E28+E29+E30</f>
        <v>10</v>
      </c>
      <c r="F26" s="35">
        <f>F27+F28+F29+F30</f>
        <v>0</v>
      </c>
      <c r="G26" s="34"/>
      <c r="H26" s="3"/>
    </row>
    <row r="27" spans="1:8" s="27" customFormat="1" ht="72" customHeight="1" x14ac:dyDescent="0.2">
      <c r="A27" s="25" t="s">
        <v>68</v>
      </c>
      <c r="B27" s="127" t="s">
        <v>146</v>
      </c>
      <c r="C27" s="128"/>
      <c r="D27" s="129"/>
      <c r="E27" s="32">
        <v>2</v>
      </c>
      <c r="F27" s="26"/>
      <c r="G27" s="36"/>
      <c r="H27" s="25"/>
    </row>
    <row r="28" spans="1:8" s="27" customFormat="1" ht="56.25" customHeight="1" x14ac:dyDescent="0.2">
      <c r="A28" s="26" t="s">
        <v>70</v>
      </c>
      <c r="B28" s="115" t="s">
        <v>157</v>
      </c>
      <c r="C28" s="116"/>
      <c r="D28" s="117"/>
      <c r="E28" s="26">
        <v>2</v>
      </c>
      <c r="F28" s="26"/>
      <c r="G28" s="37"/>
      <c r="H28" s="33"/>
    </row>
    <row r="29" spans="1:8" s="27" customFormat="1" ht="67.5" customHeight="1" x14ac:dyDescent="0.2">
      <c r="A29" s="25" t="s">
        <v>72</v>
      </c>
      <c r="B29" s="121" t="s">
        <v>156</v>
      </c>
      <c r="C29" s="122"/>
      <c r="D29" s="123"/>
      <c r="E29" s="32">
        <v>2</v>
      </c>
      <c r="F29" s="26"/>
      <c r="G29" s="36"/>
      <c r="H29" s="25"/>
    </row>
    <row r="30" spans="1:8" s="29" customFormat="1" ht="64.5" customHeight="1" x14ac:dyDescent="0.2">
      <c r="A30" s="25" t="s">
        <v>74</v>
      </c>
      <c r="B30" s="115" t="s">
        <v>152</v>
      </c>
      <c r="C30" s="116"/>
      <c r="D30" s="117"/>
      <c r="E30" s="3">
        <v>4</v>
      </c>
      <c r="F30" s="26"/>
      <c r="G30" s="36"/>
      <c r="H30" s="28"/>
    </row>
    <row r="31" spans="1:8" s="15" customFormat="1" ht="85.9" customHeight="1" x14ac:dyDescent="0.2">
      <c r="A31" s="3">
        <v>2</v>
      </c>
      <c r="B31" s="114" t="s">
        <v>3</v>
      </c>
      <c r="C31" s="114"/>
      <c r="D31" s="114"/>
      <c r="E31" s="54">
        <f>E32+E33+E34+E35+E36</f>
        <v>10</v>
      </c>
      <c r="F31" s="35">
        <f>F32+F33+F34+F35+F36</f>
        <v>0</v>
      </c>
      <c r="G31" s="34"/>
      <c r="H31" s="3"/>
    </row>
    <row r="32" spans="1:8" s="29" customFormat="1" ht="50.25" customHeight="1" x14ac:dyDescent="0.2">
      <c r="A32" s="25" t="s">
        <v>86</v>
      </c>
      <c r="B32" s="121" t="s">
        <v>147</v>
      </c>
      <c r="C32" s="122"/>
      <c r="D32" s="123"/>
      <c r="E32" s="25">
        <v>2</v>
      </c>
      <c r="F32" s="26"/>
      <c r="G32" s="46"/>
      <c r="H32" s="28"/>
    </row>
    <row r="33" spans="1:8" s="29" customFormat="1" ht="89.25" customHeight="1" x14ac:dyDescent="0.2">
      <c r="A33" s="25" t="s">
        <v>89</v>
      </c>
      <c r="B33" s="121" t="s">
        <v>153</v>
      </c>
      <c r="C33" s="122"/>
      <c r="D33" s="123"/>
      <c r="E33" s="25">
        <v>2</v>
      </c>
      <c r="F33" s="26"/>
      <c r="G33" s="46"/>
      <c r="H33" s="28"/>
    </row>
    <row r="34" spans="1:8" s="29" customFormat="1" ht="84" customHeight="1" x14ac:dyDescent="0.2">
      <c r="A34" s="25" t="s">
        <v>94</v>
      </c>
      <c r="B34" s="121" t="s">
        <v>154</v>
      </c>
      <c r="C34" s="122"/>
      <c r="D34" s="123"/>
      <c r="E34" s="25">
        <v>2</v>
      </c>
      <c r="F34" s="26"/>
      <c r="G34" s="46"/>
      <c r="H34" s="28"/>
    </row>
    <row r="35" spans="1:8" s="29" customFormat="1" ht="84" customHeight="1" x14ac:dyDescent="0.2">
      <c r="A35" s="25" t="s">
        <v>95</v>
      </c>
      <c r="B35" s="115" t="s">
        <v>155</v>
      </c>
      <c r="C35" s="116"/>
      <c r="D35" s="117"/>
      <c r="E35" s="25">
        <v>2</v>
      </c>
      <c r="F35" s="26"/>
      <c r="G35" s="46"/>
      <c r="H35" s="28"/>
    </row>
    <row r="36" spans="1:8" s="29" customFormat="1" ht="38.25" customHeight="1" x14ac:dyDescent="0.2">
      <c r="A36" s="3" t="s">
        <v>96</v>
      </c>
      <c r="B36" s="115" t="s">
        <v>158</v>
      </c>
      <c r="C36" s="116"/>
      <c r="D36" s="117"/>
      <c r="E36" s="3">
        <v>2</v>
      </c>
      <c r="F36" s="26"/>
      <c r="G36" s="43"/>
      <c r="H36" s="30"/>
    </row>
    <row r="37" spans="1:8" s="15" customFormat="1" ht="59.45" customHeight="1" x14ac:dyDescent="0.2">
      <c r="A37" s="3">
        <v>3</v>
      </c>
      <c r="B37" s="114" t="s">
        <v>4</v>
      </c>
      <c r="C37" s="114"/>
      <c r="D37" s="114"/>
      <c r="E37" s="54">
        <f>E38+E39</f>
        <v>10</v>
      </c>
      <c r="F37" s="41">
        <f>F38+F39</f>
        <v>0</v>
      </c>
      <c r="G37" s="34"/>
      <c r="H37" s="3"/>
    </row>
    <row r="38" spans="1:8" s="27" customFormat="1" ht="72.75" customHeight="1" x14ac:dyDescent="0.2">
      <c r="A38" s="25" t="s">
        <v>97</v>
      </c>
      <c r="B38" s="115" t="s">
        <v>160</v>
      </c>
      <c r="C38" s="116"/>
      <c r="D38" s="117"/>
      <c r="E38" s="3">
        <v>5</v>
      </c>
      <c r="F38" s="26"/>
      <c r="G38" s="36"/>
      <c r="H38" s="25"/>
    </row>
    <row r="39" spans="1:8" s="29" customFormat="1" ht="124.5" customHeight="1" x14ac:dyDescent="0.2">
      <c r="A39" s="3" t="s">
        <v>99</v>
      </c>
      <c r="B39" s="130" t="s">
        <v>159</v>
      </c>
      <c r="C39" s="131"/>
      <c r="D39" s="132"/>
      <c r="E39" s="3">
        <v>5</v>
      </c>
      <c r="F39" s="26"/>
      <c r="G39" s="43"/>
      <c r="H39" s="30"/>
    </row>
    <row r="40" spans="1:8" s="8" customFormat="1" ht="49.15" customHeight="1" x14ac:dyDescent="0.2">
      <c r="A40" s="12" t="s">
        <v>6</v>
      </c>
      <c r="B40" s="118" t="s">
        <v>34</v>
      </c>
      <c r="C40" s="119"/>
      <c r="D40" s="120"/>
      <c r="E40" s="41">
        <v>50</v>
      </c>
      <c r="F40" s="41">
        <f>SUM(F41:F46)</f>
        <v>0</v>
      </c>
      <c r="G40" s="41"/>
      <c r="H40" s="12"/>
    </row>
    <row r="41" spans="1:8" s="15" customFormat="1" ht="27.2" customHeight="1" x14ac:dyDescent="0.2">
      <c r="A41" s="3"/>
      <c r="B41" s="133" t="s">
        <v>7</v>
      </c>
      <c r="C41" s="134"/>
      <c r="D41" s="135"/>
      <c r="E41" s="3">
        <v>50</v>
      </c>
      <c r="F41" s="3"/>
      <c r="G41" s="42"/>
      <c r="H41" s="3"/>
    </row>
    <row r="42" spans="1:8" s="15" customFormat="1" ht="27.2" customHeight="1" x14ac:dyDescent="0.2">
      <c r="A42" s="3"/>
      <c r="B42" s="133" t="s">
        <v>8</v>
      </c>
      <c r="C42" s="134"/>
      <c r="D42" s="135"/>
      <c r="E42" s="3">
        <v>45</v>
      </c>
      <c r="F42" s="3"/>
      <c r="G42" s="42"/>
      <c r="H42" s="3"/>
    </row>
    <row r="43" spans="1:8" s="15" customFormat="1" ht="27.2" customHeight="1" x14ac:dyDescent="0.2">
      <c r="A43" s="3"/>
      <c r="B43" s="133" t="s">
        <v>9</v>
      </c>
      <c r="C43" s="134"/>
      <c r="D43" s="135"/>
      <c r="E43" s="3">
        <v>40</v>
      </c>
      <c r="F43" s="3"/>
      <c r="G43" s="42"/>
      <c r="H43" s="3"/>
    </row>
    <row r="44" spans="1:8" s="15" customFormat="1" ht="27.2" customHeight="1" x14ac:dyDescent="0.2">
      <c r="A44" s="3"/>
      <c r="B44" s="133" t="s">
        <v>23</v>
      </c>
      <c r="C44" s="134"/>
      <c r="D44" s="135"/>
      <c r="E44" s="3">
        <v>30</v>
      </c>
      <c r="F44" s="3"/>
      <c r="G44" s="42"/>
      <c r="H44" s="3"/>
    </row>
    <row r="45" spans="1:8" s="15" customFormat="1" ht="27.2" customHeight="1" x14ac:dyDescent="0.2">
      <c r="A45" s="3"/>
      <c r="B45" s="133" t="s">
        <v>24</v>
      </c>
      <c r="C45" s="134"/>
      <c r="D45" s="135"/>
      <c r="E45" s="3">
        <v>25</v>
      </c>
      <c r="F45" s="3"/>
      <c r="G45" s="42"/>
      <c r="H45" s="3"/>
    </row>
    <row r="46" spans="1:8" s="15" customFormat="1" ht="27.2" customHeight="1" x14ac:dyDescent="0.2">
      <c r="A46" s="3"/>
      <c r="B46" s="133" t="s">
        <v>25</v>
      </c>
      <c r="C46" s="134"/>
      <c r="D46" s="135"/>
      <c r="E46" s="3">
        <v>0</v>
      </c>
      <c r="F46" s="3"/>
      <c r="G46" s="42"/>
      <c r="H46" s="3"/>
    </row>
    <row r="47" spans="1:8" s="8" customFormat="1" ht="27.2" customHeight="1" x14ac:dyDescent="0.2">
      <c r="A47" s="12"/>
      <c r="B47" s="136" t="s">
        <v>10</v>
      </c>
      <c r="C47" s="137"/>
      <c r="D47" s="138"/>
      <c r="E47" s="43">
        <f>E10+E25+E40</f>
        <v>100</v>
      </c>
      <c r="F47" s="43">
        <f>F10+F25+F40</f>
        <v>0</v>
      </c>
      <c r="G47" s="43"/>
      <c r="H47" s="12"/>
    </row>
    <row r="48" spans="1:8" ht="9.75" customHeight="1" x14ac:dyDescent="0.2">
      <c r="C48" s="5"/>
      <c r="D48" s="5"/>
    </row>
    <row r="49" spans="1:8" ht="20.25" customHeight="1" x14ac:dyDescent="0.2">
      <c r="B49" s="139" t="s">
        <v>42</v>
      </c>
      <c r="C49" s="139"/>
      <c r="D49" s="139"/>
    </row>
    <row r="50" spans="1:8" s="1" customFormat="1" ht="69.75" customHeight="1" x14ac:dyDescent="0.2">
      <c r="A50" s="140" t="s">
        <v>18</v>
      </c>
      <c r="B50" s="140"/>
      <c r="C50" s="140"/>
      <c r="D50" s="141" t="s">
        <v>19</v>
      </c>
      <c r="E50" s="142"/>
      <c r="F50" s="2" t="s">
        <v>35</v>
      </c>
      <c r="G50" s="67" t="s">
        <v>51</v>
      </c>
      <c r="H50" s="2" t="s">
        <v>20</v>
      </c>
    </row>
    <row r="51" spans="1:8" ht="33" customHeight="1" x14ac:dyDescent="0.2">
      <c r="A51" s="143" t="s">
        <v>12</v>
      </c>
      <c r="B51" s="143"/>
      <c r="C51" s="143"/>
      <c r="D51" s="144" t="s">
        <v>11</v>
      </c>
      <c r="E51" s="145"/>
      <c r="F51" s="3"/>
      <c r="G51" s="44"/>
      <c r="H51" s="44" t="str">
        <f>IF(AND(80&lt;=G47,G47&lt;100),G47,"")</f>
        <v/>
      </c>
    </row>
    <row r="52" spans="1:8" ht="33.200000000000003" customHeight="1" x14ac:dyDescent="0.2">
      <c r="A52" s="143" t="s">
        <v>26</v>
      </c>
      <c r="B52" s="143"/>
      <c r="C52" s="143"/>
      <c r="D52" s="144" t="s">
        <v>13</v>
      </c>
      <c r="E52" s="145"/>
      <c r="F52" s="3"/>
      <c r="G52" s="44"/>
      <c r="H52" s="44" t="str">
        <f>IF(AND(65&lt;=G47,G47&lt;80),G47,"")</f>
        <v/>
      </c>
    </row>
    <row r="53" spans="1:8" ht="40.15" customHeight="1" x14ac:dyDescent="0.2">
      <c r="A53" s="143" t="s">
        <v>15</v>
      </c>
      <c r="B53" s="143"/>
      <c r="C53" s="143"/>
      <c r="D53" s="144" t="s">
        <v>14</v>
      </c>
      <c r="E53" s="145"/>
      <c r="F53" s="3"/>
      <c r="G53" s="44"/>
      <c r="H53" s="44" t="str">
        <f>IF(AND(50&lt;=G47,G47&lt;65),G47,"")</f>
        <v/>
      </c>
    </row>
    <row r="54" spans="1:8" ht="32.450000000000003" customHeight="1" x14ac:dyDescent="0.2">
      <c r="A54" s="143" t="s">
        <v>17</v>
      </c>
      <c r="B54" s="143"/>
      <c r="C54" s="143"/>
      <c r="D54" s="144" t="s">
        <v>16</v>
      </c>
      <c r="E54" s="145"/>
      <c r="F54" s="3"/>
      <c r="G54" s="44"/>
      <c r="H54" s="44" t="str">
        <f>IF(AND(0&lt;G47,G47&lt;50),G47,"")</f>
        <v/>
      </c>
    </row>
    <row r="55" spans="1:8" ht="3" customHeight="1" x14ac:dyDescent="0.2"/>
    <row r="56" spans="1:8" s="6" customFormat="1" ht="20.25" customHeight="1" x14ac:dyDescent="0.2">
      <c r="B56" s="7"/>
      <c r="C56" s="7"/>
      <c r="D56" s="152" t="s">
        <v>67</v>
      </c>
      <c r="E56" s="152"/>
      <c r="F56" s="152"/>
      <c r="G56" s="152"/>
      <c r="H56" s="152"/>
    </row>
    <row r="57" spans="1:8" s="8" customFormat="1" ht="35.25" customHeight="1" x14ac:dyDescent="0.2">
      <c r="C57" s="16"/>
      <c r="D57" s="107" t="s">
        <v>21</v>
      </c>
      <c r="E57" s="107"/>
      <c r="F57" s="107"/>
      <c r="G57" s="107"/>
      <c r="H57" s="107"/>
    </row>
    <row r="58" spans="1:8" x14ac:dyDescent="0.2">
      <c r="D58" s="17"/>
      <c r="E58" s="17"/>
      <c r="F58" s="17"/>
      <c r="G58" s="47"/>
      <c r="H58" s="17"/>
    </row>
    <row r="63" spans="1:8" ht="15.75" customHeight="1" x14ac:dyDescent="0.2">
      <c r="B63" s="146" t="s">
        <v>47</v>
      </c>
      <c r="C63" s="146"/>
      <c r="D63" s="146"/>
      <c r="E63" s="146"/>
      <c r="F63" s="146"/>
      <c r="G63" s="146"/>
      <c r="H63" s="146"/>
    </row>
    <row r="64" spans="1:8" ht="92.45" customHeight="1" x14ac:dyDescent="0.2">
      <c r="B64" s="147" t="s">
        <v>48</v>
      </c>
      <c r="C64" s="148"/>
      <c r="D64" s="148"/>
      <c r="E64" s="148"/>
      <c r="F64" s="148"/>
      <c r="G64" s="148"/>
      <c r="H64" s="149"/>
    </row>
    <row r="65" spans="2:8" ht="24" customHeight="1" x14ac:dyDescent="0.2">
      <c r="B65" s="18"/>
      <c r="D65" s="150" t="s">
        <v>67</v>
      </c>
      <c r="E65" s="150"/>
      <c r="F65" s="150"/>
      <c r="G65" s="150"/>
      <c r="H65" s="150"/>
    </row>
    <row r="66" spans="2:8" ht="20.25" customHeight="1" x14ac:dyDescent="0.2">
      <c r="B66" s="16"/>
      <c r="D66" s="151" t="s">
        <v>133</v>
      </c>
      <c r="E66" s="151"/>
      <c r="F66" s="151"/>
      <c r="G66" s="151"/>
      <c r="H66" s="151"/>
    </row>
  </sheetData>
  <sheetProtection password="E795" sheet="1" formatCells="0" formatColumns="0" formatRows="0" insertColumns="0" insertRows="0" insertHyperlinks="0" deleteColumns="0" deleteRows="0" sort="0" autoFilter="0" pivotTables="0"/>
  <autoFilter ref="A8:H8">
    <filterColumn colId="1" showButton="0"/>
    <filterColumn colId="2" showButton="0"/>
  </autoFilter>
  <mergeCells count="63">
    <mergeCell ref="D66:H66"/>
    <mergeCell ref="A53:C53"/>
    <mergeCell ref="D53:E53"/>
    <mergeCell ref="A54:C54"/>
    <mergeCell ref="D54:E54"/>
    <mergeCell ref="D56:H56"/>
    <mergeCell ref="D57:H57"/>
    <mergeCell ref="A52:C52"/>
    <mergeCell ref="D52:E52"/>
    <mergeCell ref="B63:H63"/>
    <mergeCell ref="B64:H64"/>
    <mergeCell ref="D65:H65"/>
    <mergeCell ref="B47:D47"/>
    <mergeCell ref="B49:D49"/>
    <mergeCell ref="A50:C50"/>
    <mergeCell ref="D50:E50"/>
    <mergeCell ref="A51:C51"/>
    <mergeCell ref="D51:E51"/>
    <mergeCell ref="B42:D42"/>
    <mergeCell ref="B43:D43"/>
    <mergeCell ref="B44:D44"/>
    <mergeCell ref="B45:D45"/>
    <mergeCell ref="B46:D46"/>
    <mergeCell ref="B37:D37"/>
    <mergeCell ref="B38:D38"/>
    <mergeCell ref="B39:D39"/>
    <mergeCell ref="B40:D40"/>
    <mergeCell ref="B41:D41"/>
    <mergeCell ref="B32:D32"/>
    <mergeCell ref="B33:D33"/>
    <mergeCell ref="B34:D34"/>
    <mergeCell ref="B35:D35"/>
    <mergeCell ref="B36:D36"/>
    <mergeCell ref="B27:D27"/>
    <mergeCell ref="B28:D28"/>
    <mergeCell ref="B29:D29"/>
    <mergeCell ref="B30:D30"/>
    <mergeCell ref="B31:D31"/>
    <mergeCell ref="B22:D22"/>
    <mergeCell ref="B23:D23"/>
    <mergeCell ref="B24:D24"/>
    <mergeCell ref="B25:D25"/>
    <mergeCell ref="B26:D26"/>
    <mergeCell ref="B20:D20"/>
    <mergeCell ref="B13:D13"/>
    <mergeCell ref="B14:D14"/>
    <mergeCell ref="B15:D15"/>
    <mergeCell ref="B21:D21"/>
    <mergeCell ref="B12:D12"/>
    <mergeCell ref="B16:D16"/>
    <mergeCell ref="B17:D17"/>
    <mergeCell ref="B18:D18"/>
    <mergeCell ref="B19:D19"/>
    <mergeCell ref="B6:H6"/>
    <mergeCell ref="B8:D8"/>
    <mergeCell ref="B9:D9"/>
    <mergeCell ref="B10:D10"/>
    <mergeCell ref="B11:D11"/>
    <mergeCell ref="A2:C2"/>
    <mergeCell ref="D2:H2"/>
    <mergeCell ref="B4:H4"/>
    <mergeCell ref="B5:H5"/>
    <mergeCell ref="A3:H3"/>
  </mergeCells>
  <printOptions horizontalCentered="1"/>
  <pageMargins left="0.31" right="0.3" top="0.47" bottom="0.37" header="0.13149606299212599" footer="0.16"/>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54"/>
  <sheetViews>
    <sheetView workbookViewId="0">
      <selection activeCell="F19" sqref="F19"/>
    </sheetView>
  </sheetViews>
  <sheetFormatPr defaultColWidth="9.25" defaultRowHeight="15.75" x14ac:dyDescent="0.2"/>
  <cols>
    <col min="1" max="1" width="5.375" style="70" bestFit="1" customWidth="1"/>
    <col min="2" max="2" width="28.375" style="71" customWidth="1"/>
    <col min="3" max="3" width="13.625" style="70" customWidth="1"/>
    <col min="4" max="4" width="16.25" style="70" customWidth="1"/>
    <col min="5" max="5" width="7.75" style="70" customWidth="1"/>
    <col min="6" max="6" width="15" style="70" customWidth="1"/>
    <col min="7" max="7" width="11" style="70" customWidth="1"/>
    <col min="8" max="16384" width="9.25" style="70"/>
  </cols>
  <sheetData>
    <row r="1" spans="1:7" x14ac:dyDescent="0.2">
      <c r="G1" s="72" t="s">
        <v>162</v>
      </c>
    </row>
    <row r="2" spans="1:7" s="73" customFormat="1" ht="48.75" customHeight="1" x14ac:dyDescent="0.2">
      <c r="A2" s="153" t="s">
        <v>27</v>
      </c>
      <c r="B2" s="153"/>
      <c r="C2" s="153"/>
      <c r="D2" s="153" t="s">
        <v>31</v>
      </c>
      <c r="E2" s="153"/>
      <c r="F2" s="153"/>
      <c r="G2" s="153"/>
    </row>
    <row r="3" spans="1:7" s="73" customFormat="1" ht="8.25" customHeight="1" x14ac:dyDescent="0.2">
      <c r="A3" s="154"/>
      <c r="B3" s="154"/>
      <c r="D3" s="74"/>
      <c r="E3" s="74"/>
      <c r="F3" s="74"/>
      <c r="G3" s="74"/>
    </row>
    <row r="4" spans="1:7" ht="47.25" customHeight="1" x14ac:dyDescent="0.2">
      <c r="A4" s="155" t="s">
        <v>174</v>
      </c>
      <c r="B4" s="155"/>
      <c r="C4" s="155"/>
      <c r="D4" s="155"/>
      <c r="E4" s="155"/>
      <c r="F4" s="155"/>
      <c r="G4" s="155"/>
    </row>
    <row r="5" spans="1:7" ht="11.25" customHeight="1" x14ac:dyDescent="0.2">
      <c r="A5" s="156"/>
      <c r="B5" s="157"/>
      <c r="C5" s="157"/>
      <c r="D5" s="157"/>
      <c r="E5" s="157"/>
      <c r="F5" s="157"/>
      <c r="G5" s="157"/>
    </row>
    <row r="6" spans="1:7" s="76" customFormat="1" ht="20.25" customHeight="1" x14ac:dyDescent="0.2">
      <c r="B6" s="158" t="s">
        <v>176</v>
      </c>
      <c r="C6" s="158"/>
      <c r="D6" s="158"/>
      <c r="E6" s="158"/>
      <c r="F6" s="158"/>
      <c r="G6" s="158"/>
    </row>
    <row r="7" spans="1:7" s="76" customFormat="1" ht="20.25" customHeight="1" x14ac:dyDescent="0.2">
      <c r="B7" s="158" t="s">
        <v>55</v>
      </c>
      <c r="C7" s="158"/>
      <c r="D7" s="158"/>
      <c r="E7" s="158"/>
      <c r="F7" s="158"/>
      <c r="G7" s="158"/>
    </row>
    <row r="8" spans="1:7" s="76" customFormat="1" ht="20.25" customHeight="1" x14ac:dyDescent="0.2">
      <c r="B8" s="158" t="s">
        <v>177</v>
      </c>
      <c r="C8" s="158"/>
      <c r="D8" s="158"/>
      <c r="E8" s="158"/>
      <c r="F8" s="158"/>
      <c r="G8" s="158"/>
    </row>
    <row r="9" spans="1:7" s="76" customFormat="1" ht="20.25" customHeight="1" x14ac:dyDescent="0.2">
      <c r="B9" s="158" t="s">
        <v>178</v>
      </c>
      <c r="C9" s="158"/>
      <c r="D9" s="158"/>
      <c r="E9" s="158"/>
      <c r="F9" s="158"/>
      <c r="G9" s="158"/>
    </row>
    <row r="10" spans="1:7" ht="8.25" customHeight="1" x14ac:dyDescent="0.2"/>
    <row r="11" spans="1:7" s="73" customFormat="1" ht="49.5" customHeight="1" x14ac:dyDescent="0.2">
      <c r="A11" s="66" t="s">
        <v>163</v>
      </c>
      <c r="B11" s="159" t="s">
        <v>164</v>
      </c>
      <c r="C11" s="160"/>
      <c r="D11" s="161"/>
      <c r="E11" s="66" t="s">
        <v>165</v>
      </c>
      <c r="F11" s="77" t="s">
        <v>166</v>
      </c>
      <c r="G11" s="66" t="s">
        <v>167</v>
      </c>
    </row>
    <row r="12" spans="1:7" s="8" customFormat="1" ht="30.75" customHeight="1" x14ac:dyDescent="0.2">
      <c r="A12" s="12" t="s">
        <v>0</v>
      </c>
      <c r="B12" s="162" t="s">
        <v>33</v>
      </c>
      <c r="C12" s="163"/>
      <c r="D12" s="164"/>
      <c r="E12" s="68">
        <f>E13+E19</f>
        <v>20</v>
      </c>
      <c r="F12" s="68">
        <f>F13+F19</f>
        <v>0</v>
      </c>
      <c r="G12" s="22"/>
    </row>
    <row r="13" spans="1:7" s="15" customFormat="1" ht="33" customHeight="1" x14ac:dyDescent="0.2">
      <c r="A13" s="3">
        <v>1</v>
      </c>
      <c r="B13" s="118" t="s">
        <v>1</v>
      </c>
      <c r="C13" s="119"/>
      <c r="D13" s="120"/>
      <c r="E13" s="69">
        <f>E14+E15+E16+E17+E18</f>
        <v>10</v>
      </c>
      <c r="F13" s="69">
        <f>F14+F15+F16+F17+F18</f>
        <v>0</v>
      </c>
      <c r="G13" s="24"/>
    </row>
    <row r="14" spans="1:7" s="27" customFormat="1" ht="37.5" customHeight="1" x14ac:dyDescent="0.2">
      <c r="A14" s="25" t="s">
        <v>68</v>
      </c>
      <c r="B14" s="115" t="s">
        <v>140</v>
      </c>
      <c r="C14" s="116"/>
      <c r="D14" s="117"/>
      <c r="E14" s="3">
        <v>2</v>
      </c>
      <c r="F14" s="26"/>
      <c r="G14" s="25"/>
    </row>
    <row r="15" spans="1:7" s="29" customFormat="1" ht="37.5" customHeight="1" x14ac:dyDescent="0.2">
      <c r="A15" s="25" t="s">
        <v>70</v>
      </c>
      <c r="B15" s="115" t="s">
        <v>141</v>
      </c>
      <c r="C15" s="116"/>
      <c r="D15" s="117"/>
      <c r="E15" s="3">
        <v>2</v>
      </c>
      <c r="F15" s="26"/>
      <c r="G15" s="28"/>
    </row>
    <row r="16" spans="1:7" s="29" customFormat="1" ht="51" customHeight="1" x14ac:dyDescent="0.2">
      <c r="A16" s="3" t="s">
        <v>72</v>
      </c>
      <c r="B16" s="115" t="s">
        <v>143</v>
      </c>
      <c r="C16" s="116"/>
      <c r="D16" s="117"/>
      <c r="E16" s="3">
        <v>2</v>
      </c>
      <c r="F16" s="26"/>
      <c r="G16" s="28"/>
    </row>
    <row r="17" spans="1:7" s="29" customFormat="1" ht="51" customHeight="1" x14ac:dyDescent="0.2">
      <c r="A17" s="3" t="s">
        <v>74</v>
      </c>
      <c r="B17" s="115" t="s">
        <v>144</v>
      </c>
      <c r="C17" s="116"/>
      <c r="D17" s="117"/>
      <c r="E17" s="3">
        <v>2</v>
      </c>
      <c r="F17" s="3"/>
      <c r="G17" s="26"/>
    </row>
    <row r="18" spans="1:7" s="29" customFormat="1" ht="52.5" customHeight="1" x14ac:dyDescent="0.2">
      <c r="A18" s="3" t="s">
        <v>82</v>
      </c>
      <c r="B18" s="115" t="s">
        <v>148</v>
      </c>
      <c r="C18" s="116"/>
      <c r="D18" s="117"/>
      <c r="E18" s="3">
        <v>2</v>
      </c>
      <c r="F18" s="26"/>
      <c r="G18" s="28"/>
    </row>
    <row r="19" spans="1:7" s="15" customFormat="1" ht="85.5" customHeight="1" x14ac:dyDescent="0.2">
      <c r="A19" s="3">
        <v>2</v>
      </c>
      <c r="B19" s="118" t="s">
        <v>38</v>
      </c>
      <c r="C19" s="119"/>
      <c r="D19" s="120"/>
      <c r="E19" s="54">
        <f>E20+E24</f>
        <v>10</v>
      </c>
      <c r="F19" s="34">
        <f>F20+F24</f>
        <v>0</v>
      </c>
      <c r="G19" s="22"/>
    </row>
    <row r="20" spans="1:7" s="29" customFormat="1" ht="54.75" customHeight="1" x14ac:dyDescent="0.2">
      <c r="A20" s="25" t="s">
        <v>86</v>
      </c>
      <c r="B20" s="115" t="s">
        <v>145</v>
      </c>
      <c r="C20" s="116"/>
      <c r="D20" s="117"/>
      <c r="E20" s="36">
        <f>E21+E22+E23</f>
        <v>7</v>
      </c>
      <c r="F20" s="40">
        <f>F21+F22+F23</f>
        <v>0</v>
      </c>
      <c r="G20" s="32"/>
    </row>
    <row r="21" spans="1:7" s="29" customFormat="1" ht="86.25" customHeight="1" x14ac:dyDescent="0.2">
      <c r="A21" s="25" t="s">
        <v>76</v>
      </c>
      <c r="B21" s="115" t="s">
        <v>150</v>
      </c>
      <c r="C21" s="116"/>
      <c r="D21" s="117"/>
      <c r="E21" s="25">
        <v>2</v>
      </c>
      <c r="F21" s="32"/>
      <c r="G21" s="28"/>
    </row>
    <row r="22" spans="1:7" s="29" customFormat="1" ht="50.25" customHeight="1" x14ac:dyDescent="0.2">
      <c r="A22" s="25" t="s">
        <v>78</v>
      </c>
      <c r="B22" s="121" t="s">
        <v>151</v>
      </c>
      <c r="C22" s="122"/>
      <c r="D22" s="123"/>
      <c r="E22" s="25">
        <v>3</v>
      </c>
      <c r="F22" s="32"/>
      <c r="G22" s="28"/>
    </row>
    <row r="23" spans="1:7" s="29" customFormat="1" ht="36.75" customHeight="1" x14ac:dyDescent="0.2">
      <c r="A23" s="25" t="s">
        <v>80</v>
      </c>
      <c r="B23" s="115" t="s">
        <v>149</v>
      </c>
      <c r="C23" s="116"/>
      <c r="D23" s="117"/>
      <c r="E23" s="25">
        <v>2</v>
      </c>
      <c r="F23" s="32"/>
      <c r="G23" s="28"/>
    </row>
    <row r="24" spans="1:7" s="29" customFormat="1" ht="34.5" customHeight="1" x14ac:dyDescent="0.2">
      <c r="A24" s="25" t="s">
        <v>89</v>
      </c>
      <c r="B24" s="115" t="s">
        <v>90</v>
      </c>
      <c r="C24" s="116"/>
      <c r="D24" s="117"/>
      <c r="E24" s="36">
        <f>E25+E26</f>
        <v>3</v>
      </c>
      <c r="F24" s="40">
        <f>F25+F26</f>
        <v>0</v>
      </c>
      <c r="G24" s="32"/>
    </row>
    <row r="25" spans="1:7" s="29" customFormat="1" ht="51.75" customHeight="1" x14ac:dyDescent="0.2">
      <c r="A25" s="25" t="s">
        <v>76</v>
      </c>
      <c r="B25" s="121" t="s">
        <v>136</v>
      </c>
      <c r="C25" s="122"/>
      <c r="D25" s="123"/>
      <c r="E25" s="25">
        <v>2</v>
      </c>
      <c r="F25" s="32"/>
      <c r="G25" s="28"/>
    </row>
    <row r="26" spans="1:7" s="29" customFormat="1" ht="54" customHeight="1" x14ac:dyDescent="0.2">
      <c r="A26" s="25" t="s">
        <v>78</v>
      </c>
      <c r="B26" s="121" t="s">
        <v>137</v>
      </c>
      <c r="C26" s="122"/>
      <c r="D26" s="123"/>
      <c r="E26" s="25">
        <v>1</v>
      </c>
      <c r="F26" s="32"/>
      <c r="G26" s="28"/>
    </row>
    <row r="27" spans="1:7" s="8" customFormat="1" ht="21" customHeight="1" x14ac:dyDescent="0.2">
      <c r="A27" s="12" t="s">
        <v>2</v>
      </c>
      <c r="B27" s="124" t="s">
        <v>36</v>
      </c>
      <c r="C27" s="125"/>
      <c r="D27" s="126"/>
      <c r="E27" s="54">
        <f>E28+E33+E39</f>
        <v>30</v>
      </c>
      <c r="F27" s="34">
        <f>F28+F33+F39</f>
        <v>0</v>
      </c>
      <c r="G27" s="22"/>
    </row>
    <row r="28" spans="1:7" s="15" customFormat="1" ht="55.5" customHeight="1" x14ac:dyDescent="0.2">
      <c r="A28" s="3">
        <v>1</v>
      </c>
      <c r="B28" s="118" t="s">
        <v>37</v>
      </c>
      <c r="C28" s="119"/>
      <c r="D28" s="120"/>
      <c r="E28" s="54">
        <f>E29+E30+E31+E32</f>
        <v>10</v>
      </c>
      <c r="F28" s="34">
        <f>F29+F30+F31+F32</f>
        <v>0</v>
      </c>
      <c r="G28" s="22"/>
    </row>
    <row r="29" spans="1:7" s="27" customFormat="1" ht="51" customHeight="1" x14ac:dyDescent="0.2">
      <c r="A29" s="25" t="s">
        <v>68</v>
      </c>
      <c r="B29" s="127" t="s">
        <v>146</v>
      </c>
      <c r="C29" s="128"/>
      <c r="D29" s="129"/>
      <c r="E29" s="32">
        <v>2</v>
      </c>
      <c r="F29" s="32"/>
      <c r="G29" s="25"/>
    </row>
    <row r="30" spans="1:7" s="27" customFormat="1" ht="50.25" customHeight="1" x14ac:dyDescent="0.2">
      <c r="A30" s="26" t="s">
        <v>70</v>
      </c>
      <c r="B30" s="115" t="s">
        <v>157</v>
      </c>
      <c r="C30" s="116"/>
      <c r="D30" s="117"/>
      <c r="E30" s="26">
        <v>2</v>
      </c>
      <c r="F30" s="26"/>
      <c r="G30" s="26"/>
    </row>
    <row r="31" spans="1:7" s="27" customFormat="1" ht="69" customHeight="1" x14ac:dyDescent="0.2">
      <c r="A31" s="25" t="s">
        <v>72</v>
      </c>
      <c r="B31" s="121" t="s">
        <v>156</v>
      </c>
      <c r="C31" s="122"/>
      <c r="D31" s="123"/>
      <c r="E31" s="32">
        <v>2</v>
      </c>
      <c r="F31" s="32"/>
      <c r="G31" s="25"/>
    </row>
    <row r="32" spans="1:7" s="29" customFormat="1" ht="51" customHeight="1" x14ac:dyDescent="0.2">
      <c r="A32" s="25" t="s">
        <v>74</v>
      </c>
      <c r="B32" s="115" t="s">
        <v>152</v>
      </c>
      <c r="C32" s="116"/>
      <c r="D32" s="117"/>
      <c r="E32" s="3">
        <v>4</v>
      </c>
      <c r="F32" s="26"/>
      <c r="G32" s="78"/>
    </row>
    <row r="33" spans="1:7" s="15" customFormat="1" ht="66.75" customHeight="1" x14ac:dyDescent="0.2">
      <c r="A33" s="3">
        <v>2</v>
      </c>
      <c r="B33" s="118" t="s">
        <v>3</v>
      </c>
      <c r="C33" s="119"/>
      <c r="D33" s="120"/>
      <c r="E33" s="54">
        <f>E34+E35+E36+E37+E38</f>
        <v>10</v>
      </c>
      <c r="F33" s="34">
        <f>F34+F35+F36+F37+F38</f>
        <v>0</v>
      </c>
      <c r="G33" s="22"/>
    </row>
    <row r="34" spans="1:7" s="29" customFormat="1" ht="51" customHeight="1" x14ac:dyDescent="0.2">
      <c r="A34" s="25" t="s">
        <v>86</v>
      </c>
      <c r="B34" s="121" t="s">
        <v>147</v>
      </c>
      <c r="C34" s="122"/>
      <c r="D34" s="123"/>
      <c r="E34" s="25">
        <v>2</v>
      </c>
      <c r="F34" s="32"/>
      <c r="G34" s="28"/>
    </row>
    <row r="35" spans="1:7" s="29" customFormat="1" ht="69.75" customHeight="1" x14ac:dyDescent="0.2">
      <c r="A35" s="25" t="s">
        <v>89</v>
      </c>
      <c r="B35" s="121" t="s">
        <v>153</v>
      </c>
      <c r="C35" s="122"/>
      <c r="D35" s="123"/>
      <c r="E35" s="25">
        <v>2</v>
      </c>
      <c r="F35" s="32"/>
      <c r="G35" s="28"/>
    </row>
    <row r="36" spans="1:7" s="29" customFormat="1" ht="73.5" customHeight="1" x14ac:dyDescent="0.2">
      <c r="A36" s="25" t="s">
        <v>94</v>
      </c>
      <c r="B36" s="121" t="s">
        <v>154</v>
      </c>
      <c r="C36" s="122"/>
      <c r="D36" s="123"/>
      <c r="E36" s="25">
        <v>2</v>
      </c>
      <c r="F36" s="32"/>
      <c r="G36" s="28"/>
    </row>
    <row r="37" spans="1:7" s="29" customFormat="1" ht="71.25" customHeight="1" x14ac:dyDescent="0.2">
      <c r="A37" s="25" t="s">
        <v>95</v>
      </c>
      <c r="B37" s="115" t="s">
        <v>155</v>
      </c>
      <c r="C37" s="116"/>
      <c r="D37" s="117"/>
      <c r="E37" s="25">
        <v>2</v>
      </c>
      <c r="F37" s="32"/>
      <c r="G37" s="28"/>
    </row>
    <row r="38" spans="1:7" s="29" customFormat="1" ht="38.25" customHeight="1" x14ac:dyDescent="0.2">
      <c r="A38" s="3" t="s">
        <v>96</v>
      </c>
      <c r="B38" s="115" t="s">
        <v>158</v>
      </c>
      <c r="C38" s="116"/>
      <c r="D38" s="117"/>
      <c r="E38" s="3">
        <v>2</v>
      </c>
      <c r="F38" s="26"/>
      <c r="G38" s="30"/>
    </row>
    <row r="39" spans="1:7" s="15" customFormat="1" ht="52.5" customHeight="1" x14ac:dyDescent="0.2">
      <c r="A39" s="3">
        <v>3</v>
      </c>
      <c r="B39" s="118" t="s">
        <v>4</v>
      </c>
      <c r="C39" s="119"/>
      <c r="D39" s="120"/>
      <c r="E39" s="54">
        <f>E40+E41</f>
        <v>10</v>
      </c>
      <c r="F39" s="54">
        <f>F40+F41</f>
        <v>0</v>
      </c>
      <c r="G39" s="22"/>
    </row>
    <row r="40" spans="1:7" s="27" customFormat="1" ht="53.25" customHeight="1" x14ac:dyDescent="0.2">
      <c r="A40" s="25" t="s">
        <v>97</v>
      </c>
      <c r="B40" s="115" t="s">
        <v>160</v>
      </c>
      <c r="C40" s="116"/>
      <c r="D40" s="117"/>
      <c r="E40" s="3">
        <v>5</v>
      </c>
      <c r="F40" s="26"/>
      <c r="G40" s="25"/>
    </row>
    <row r="41" spans="1:7" s="29" customFormat="1" ht="119.25" customHeight="1" x14ac:dyDescent="0.2">
      <c r="A41" s="3" t="s">
        <v>99</v>
      </c>
      <c r="B41" s="130" t="s">
        <v>159</v>
      </c>
      <c r="C41" s="131"/>
      <c r="D41" s="132"/>
      <c r="E41" s="3">
        <v>5</v>
      </c>
      <c r="F41" s="26"/>
      <c r="G41" s="30"/>
    </row>
    <row r="42" spans="1:7" s="73" customFormat="1" ht="29.25" customHeight="1" x14ac:dyDescent="0.2">
      <c r="A42" s="66"/>
      <c r="B42" s="159" t="s">
        <v>168</v>
      </c>
      <c r="C42" s="160"/>
      <c r="D42" s="161"/>
      <c r="E42" s="46">
        <f>E12+E27</f>
        <v>50</v>
      </c>
      <c r="F42" s="46">
        <f>F12+F27</f>
        <v>0</v>
      </c>
      <c r="G42" s="66"/>
    </row>
    <row r="43" spans="1:7" s="27" customFormat="1" ht="13.5" customHeight="1" x14ac:dyDescent="0.2">
      <c r="A43" s="70"/>
      <c r="B43" s="71"/>
      <c r="C43" s="71"/>
      <c r="D43" s="71"/>
      <c r="E43" s="70"/>
      <c r="F43" s="70"/>
      <c r="G43" s="70"/>
    </row>
    <row r="44" spans="1:7" s="27" customFormat="1" ht="31.5" customHeight="1" x14ac:dyDescent="0.2">
      <c r="A44" s="70"/>
      <c r="B44" s="167" t="s">
        <v>169</v>
      </c>
      <c r="C44" s="167"/>
      <c r="D44" s="167"/>
      <c r="E44" s="167"/>
      <c r="F44" s="70"/>
      <c r="G44" s="70"/>
    </row>
    <row r="45" spans="1:7" s="27" customFormat="1" ht="113.25" customHeight="1" x14ac:dyDescent="0.2">
      <c r="A45" s="165" t="s">
        <v>170</v>
      </c>
      <c r="B45" s="165"/>
      <c r="C45" s="165"/>
      <c r="D45" s="165"/>
      <c r="E45" s="165"/>
      <c r="F45" s="165"/>
      <c r="G45" s="165"/>
    </row>
    <row r="46" spans="1:7" ht="20.25" customHeight="1" x14ac:dyDescent="0.2">
      <c r="A46" s="75"/>
      <c r="B46" s="79"/>
      <c r="C46" s="79"/>
      <c r="D46" s="166" t="s">
        <v>67</v>
      </c>
      <c r="E46" s="166"/>
      <c r="F46" s="166"/>
      <c r="G46" s="166"/>
    </row>
    <row r="47" spans="1:7" s="76" customFormat="1" ht="16.5" x14ac:dyDescent="0.2">
      <c r="A47" s="73"/>
      <c r="B47" s="73"/>
      <c r="C47" s="73"/>
      <c r="D47" s="153" t="s">
        <v>171</v>
      </c>
      <c r="E47" s="153"/>
      <c r="F47" s="153"/>
      <c r="G47" s="153"/>
    </row>
    <row r="48" spans="1:7" ht="21.75" customHeight="1" x14ac:dyDescent="0.2">
      <c r="D48" s="156" t="s">
        <v>172</v>
      </c>
      <c r="E48" s="156"/>
      <c r="F48" s="156"/>
      <c r="G48" s="156"/>
    </row>
    <row r="49" spans="1:7" ht="34.5" customHeight="1" x14ac:dyDescent="0.2"/>
    <row r="50" spans="1:7" ht="33" customHeight="1" x14ac:dyDescent="0.2"/>
    <row r="51" spans="1:7" ht="34.5" customHeight="1" x14ac:dyDescent="0.2"/>
    <row r="53" spans="1:7" s="75" customFormat="1" ht="20.25" customHeight="1" x14ac:dyDescent="0.2">
      <c r="A53" s="70"/>
      <c r="B53" s="71"/>
      <c r="C53" s="70"/>
      <c r="D53" s="70"/>
      <c r="E53" s="70"/>
      <c r="F53" s="70"/>
      <c r="G53" s="70"/>
    </row>
    <row r="54" spans="1:7" s="73" customFormat="1" ht="35.25" customHeight="1" x14ac:dyDescent="0.2">
      <c r="A54" s="70"/>
      <c r="B54" s="71"/>
      <c r="C54" s="70"/>
      <c r="D54" s="70"/>
      <c r="E54" s="70"/>
      <c r="F54" s="70"/>
      <c r="G54" s="70"/>
    </row>
  </sheetData>
  <sheetProtection password="E795" sheet="1" formatCells="0" formatColumns="0" formatRows="0" insertColumns="0" insertRows="0" insertHyperlinks="0" deleteColumns="0" deleteRows="0" sort="0" autoFilter="0" pivotTables="0"/>
  <mergeCells count="46">
    <mergeCell ref="B37:D37"/>
    <mergeCell ref="A45:G45"/>
    <mergeCell ref="D46:G46"/>
    <mergeCell ref="D47:G47"/>
    <mergeCell ref="D48:G48"/>
    <mergeCell ref="B38:D38"/>
    <mergeCell ref="B39:D39"/>
    <mergeCell ref="B40:D40"/>
    <mergeCell ref="B41:D41"/>
    <mergeCell ref="B42:D42"/>
    <mergeCell ref="B44:E44"/>
    <mergeCell ref="B32:D32"/>
    <mergeCell ref="B33:D33"/>
    <mergeCell ref="B34:D34"/>
    <mergeCell ref="B35:D35"/>
    <mergeCell ref="B36:D36"/>
    <mergeCell ref="B27:D27"/>
    <mergeCell ref="B28:D28"/>
    <mergeCell ref="B29:D29"/>
    <mergeCell ref="B30:D30"/>
    <mergeCell ref="B31:D31"/>
    <mergeCell ref="B22:D22"/>
    <mergeCell ref="B23:D23"/>
    <mergeCell ref="B24:D24"/>
    <mergeCell ref="B25:D25"/>
    <mergeCell ref="B26:D26"/>
    <mergeCell ref="B17:D17"/>
    <mergeCell ref="B18:D18"/>
    <mergeCell ref="B19:D19"/>
    <mergeCell ref="B20:D20"/>
    <mergeCell ref="B21:D21"/>
    <mergeCell ref="B12:D12"/>
    <mergeCell ref="B13:D13"/>
    <mergeCell ref="B14:D14"/>
    <mergeCell ref="B15:D15"/>
    <mergeCell ref="B16:D16"/>
    <mergeCell ref="B6:G6"/>
    <mergeCell ref="B7:G7"/>
    <mergeCell ref="B8:G8"/>
    <mergeCell ref="B9:G9"/>
    <mergeCell ref="B11:D11"/>
    <mergeCell ref="A2:C2"/>
    <mergeCell ref="D2:G2"/>
    <mergeCell ref="A3:B3"/>
    <mergeCell ref="A4:G4"/>
    <mergeCell ref="A5:G5"/>
  </mergeCells>
  <pageMargins left="0.3" right="0.26" top="0.43" bottom="0.35" header="0.2" footer="0.2"/>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69"/>
  <sheetViews>
    <sheetView workbookViewId="0">
      <selection activeCell="F10" sqref="F10:F11"/>
    </sheetView>
  </sheetViews>
  <sheetFormatPr defaultColWidth="9.25" defaultRowHeight="15.75" x14ac:dyDescent="0.2"/>
  <cols>
    <col min="1" max="1" width="5.375" style="4" bestFit="1" customWidth="1"/>
    <col min="2" max="2" width="27.125" style="5" customWidth="1"/>
    <col min="3" max="3" width="11" style="4" customWidth="1"/>
    <col min="4" max="4" width="10.5" style="4" customWidth="1"/>
    <col min="5" max="5" width="9.25" style="4" customWidth="1"/>
    <col min="6" max="6" width="10.5" style="4" customWidth="1"/>
    <col min="7" max="8" width="10.125" style="4" customWidth="1"/>
    <col min="9" max="9" width="2.625" style="4" customWidth="1"/>
    <col min="10" max="10" width="4.25" style="4" customWidth="1"/>
    <col min="11" max="16384" width="9.25" style="4"/>
  </cols>
  <sheetData>
    <row r="1" spans="1:8" x14ac:dyDescent="0.2">
      <c r="H1" s="9" t="s">
        <v>213</v>
      </c>
    </row>
    <row r="2" spans="1:8" s="8" customFormat="1" ht="48.75" customHeight="1" x14ac:dyDescent="0.2">
      <c r="A2" s="107" t="s">
        <v>27</v>
      </c>
      <c r="B2" s="107"/>
      <c r="C2" s="107"/>
      <c r="D2" s="107" t="s">
        <v>31</v>
      </c>
      <c r="E2" s="107"/>
      <c r="F2" s="107"/>
      <c r="G2" s="107"/>
      <c r="H2" s="107"/>
    </row>
    <row r="3" spans="1:8" s="8" customFormat="1" ht="8.25" customHeight="1" x14ac:dyDescent="0.2">
      <c r="A3" s="151"/>
      <c r="B3" s="151"/>
      <c r="D3" s="10"/>
      <c r="E3" s="10"/>
      <c r="F3" s="10"/>
      <c r="G3" s="10"/>
      <c r="H3" s="10"/>
    </row>
    <row r="4" spans="1:8" ht="13.9" customHeight="1" x14ac:dyDescent="0.2">
      <c r="B4" s="4"/>
    </row>
    <row r="5" spans="1:8" ht="39.950000000000003" customHeight="1" x14ac:dyDescent="0.2">
      <c r="A5" s="109" t="s">
        <v>233</v>
      </c>
      <c r="B5" s="109"/>
      <c r="C5" s="109"/>
      <c r="D5" s="109"/>
      <c r="E5" s="109"/>
      <c r="F5" s="109"/>
      <c r="G5" s="109"/>
      <c r="H5" s="109"/>
    </row>
    <row r="6" spans="1:8" ht="8.25" customHeight="1" x14ac:dyDescent="0.2"/>
    <row r="7" spans="1:8" s="1" customFormat="1" ht="25.15" customHeight="1" x14ac:dyDescent="0.2">
      <c r="B7" s="108" t="s">
        <v>56</v>
      </c>
      <c r="C7" s="108"/>
      <c r="D7" s="108"/>
      <c r="E7" s="108"/>
      <c r="F7" s="108"/>
      <c r="G7" s="108"/>
      <c r="H7" s="108"/>
    </row>
    <row r="8" spans="1:8" s="1" customFormat="1" ht="20.100000000000001" customHeight="1" x14ac:dyDescent="0.2">
      <c r="B8" s="108" t="s">
        <v>55</v>
      </c>
      <c r="C8" s="108"/>
      <c r="D8" s="108"/>
      <c r="E8" s="108"/>
      <c r="F8" s="108"/>
      <c r="G8" s="108"/>
      <c r="H8" s="108"/>
    </row>
    <row r="9" spans="1:8" s="1" customFormat="1" ht="20.100000000000001" customHeight="1" x14ac:dyDescent="0.2">
      <c r="B9" s="108" t="s">
        <v>225</v>
      </c>
      <c r="C9" s="108"/>
      <c r="D9" s="108"/>
      <c r="E9" s="108"/>
      <c r="F9" s="108"/>
      <c r="G9" s="108"/>
      <c r="H9" s="108"/>
    </row>
    <row r="10" spans="1:8" s="1" customFormat="1" ht="20.100000000000001" customHeight="1" x14ac:dyDescent="0.2">
      <c r="B10" s="95" t="s">
        <v>178</v>
      </c>
      <c r="C10" s="11"/>
      <c r="D10" s="11"/>
      <c r="E10" s="11"/>
      <c r="F10" s="11"/>
      <c r="G10" s="11"/>
      <c r="H10" s="11"/>
    </row>
    <row r="11" spans="1:8" s="1" customFormat="1" ht="8.25" customHeight="1" x14ac:dyDescent="0.2">
      <c r="B11" s="11"/>
      <c r="C11" s="11"/>
    </row>
    <row r="12" spans="1:8" s="8" customFormat="1" ht="48.75" customHeight="1" x14ac:dyDescent="0.2">
      <c r="A12" s="12" t="s">
        <v>28</v>
      </c>
      <c r="B12" s="110" t="s">
        <v>29</v>
      </c>
      <c r="C12" s="110"/>
      <c r="D12" s="110"/>
      <c r="E12" s="12" t="s">
        <v>30</v>
      </c>
      <c r="F12" s="2" t="s">
        <v>41</v>
      </c>
      <c r="G12" s="2" t="s">
        <v>45</v>
      </c>
      <c r="H12" s="12" t="s">
        <v>32</v>
      </c>
    </row>
    <row r="13" spans="1:8" s="20" customFormat="1" ht="12.75" customHeight="1" x14ac:dyDescent="0.2">
      <c r="A13" s="13" t="s">
        <v>60</v>
      </c>
      <c r="B13" s="111" t="s">
        <v>61</v>
      </c>
      <c r="C13" s="112"/>
      <c r="D13" s="113"/>
      <c r="E13" s="13" t="s">
        <v>62</v>
      </c>
      <c r="F13" s="13" t="s">
        <v>63</v>
      </c>
      <c r="G13" s="13" t="s">
        <v>64</v>
      </c>
      <c r="H13" s="13" t="s">
        <v>65</v>
      </c>
    </row>
    <row r="14" spans="1:8" s="8" customFormat="1" ht="81.75" customHeight="1" x14ac:dyDescent="0.2">
      <c r="A14" s="12" t="s">
        <v>0</v>
      </c>
      <c r="B14" s="114" t="s">
        <v>179</v>
      </c>
      <c r="C14" s="114"/>
      <c r="D14" s="114"/>
      <c r="E14" s="41">
        <f>E15+E19+E23+E26</f>
        <v>20</v>
      </c>
      <c r="F14" s="80">
        <f>ROUND(F15+F19+F23+F26,1)</f>
        <v>20</v>
      </c>
      <c r="G14" s="81">
        <f>ROUND(G15+G19+G23+G26,1)</f>
        <v>20</v>
      </c>
      <c r="H14" s="12"/>
    </row>
    <row r="15" spans="1:8" s="15" customFormat="1" ht="24" customHeight="1" x14ac:dyDescent="0.2">
      <c r="A15" s="3">
        <v>1</v>
      </c>
      <c r="B15" s="114" t="s">
        <v>180</v>
      </c>
      <c r="C15" s="114"/>
      <c r="D15" s="114"/>
      <c r="E15" s="41">
        <f>5-(E16+E17+E18)</f>
        <v>5</v>
      </c>
      <c r="F15" s="80">
        <f>ROUND(5-(F16+F17+F18),1)</f>
        <v>5</v>
      </c>
      <c r="G15" s="81">
        <f>ROUND(5-(G16+G17+G18),1)</f>
        <v>5</v>
      </c>
      <c r="H15" s="3"/>
    </row>
    <row r="16" spans="1:8" s="15" customFormat="1" ht="84" customHeight="1" x14ac:dyDescent="0.2">
      <c r="A16" s="3" t="s">
        <v>68</v>
      </c>
      <c r="B16" s="115" t="s">
        <v>217</v>
      </c>
      <c r="C16" s="116"/>
      <c r="D16" s="117"/>
      <c r="E16" s="42"/>
      <c r="F16" s="82"/>
      <c r="G16" s="81"/>
      <c r="H16" s="3"/>
    </row>
    <row r="17" spans="1:8" s="60" customFormat="1" ht="64.5" customHeight="1" x14ac:dyDescent="0.2">
      <c r="A17" s="3" t="s">
        <v>70</v>
      </c>
      <c r="B17" s="115" t="s">
        <v>227</v>
      </c>
      <c r="C17" s="116"/>
      <c r="D17" s="117"/>
      <c r="E17" s="42"/>
      <c r="F17" s="82"/>
      <c r="G17" s="81"/>
      <c r="H17" s="30"/>
    </row>
    <row r="18" spans="1:8" s="60" customFormat="1" ht="81.75" customHeight="1" x14ac:dyDescent="0.2">
      <c r="A18" s="3" t="s">
        <v>72</v>
      </c>
      <c r="B18" s="115" t="s">
        <v>216</v>
      </c>
      <c r="C18" s="116"/>
      <c r="D18" s="117"/>
      <c r="E18" s="42"/>
      <c r="F18" s="82"/>
      <c r="G18" s="81"/>
      <c r="H18" s="30"/>
    </row>
    <row r="19" spans="1:8" s="60" customFormat="1" ht="47.25" customHeight="1" x14ac:dyDescent="0.2">
      <c r="A19" s="3">
        <v>2</v>
      </c>
      <c r="B19" s="118" t="s">
        <v>181</v>
      </c>
      <c r="C19" s="119"/>
      <c r="D19" s="120"/>
      <c r="E19" s="41">
        <f>6-(E20+E21+E22)</f>
        <v>6</v>
      </c>
      <c r="F19" s="80">
        <f>6-(F20+F21+F22)</f>
        <v>6</v>
      </c>
      <c r="G19" s="81">
        <f>6-(G20+G21+G22)</f>
        <v>6</v>
      </c>
      <c r="H19" s="83"/>
    </row>
    <row r="20" spans="1:8" s="60" customFormat="1" ht="49.5" customHeight="1" x14ac:dyDescent="0.2">
      <c r="A20" s="26" t="s">
        <v>86</v>
      </c>
      <c r="B20" s="115" t="s">
        <v>218</v>
      </c>
      <c r="C20" s="116"/>
      <c r="D20" s="117"/>
      <c r="E20" s="37"/>
      <c r="F20" s="82"/>
      <c r="G20" s="81"/>
      <c r="H20" s="30"/>
    </row>
    <row r="21" spans="1:8" s="60" customFormat="1" ht="65.25" customHeight="1" x14ac:dyDescent="0.2">
      <c r="A21" s="26" t="s">
        <v>89</v>
      </c>
      <c r="B21" s="115" t="s">
        <v>219</v>
      </c>
      <c r="C21" s="116"/>
      <c r="D21" s="117"/>
      <c r="E21" s="37"/>
      <c r="F21" s="82"/>
      <c r="G21" s="81"/>
      <c r="H21" s="30"/>
    </row>
    <row r="22" spans="1:8" s="60" customFormat="1" ht="83.25" customHeight="1" x14ac:dyDescent="0.2">
      <c r="A22" s="3" t="s">
        <v>94</v>
      </c>
      <c r="B22" s="115" t="s">
        <v>220</v>
      </c>
      <c r="C22" s="116"/>
      <c r="D22" s="117"/>
      <c r="E22" s="42"/>
      <c r="F22" s="82"/>
      <c r="G22" s="81"/>
      <c r="H22" s="30"/>
    </row>
    <row r="23" spans="1:8" s="15" customFormat="1" ht="49.5" customHeight="1" x14ac:dyDescent="0.2">
      <c r="A23" s="3">
        <v>3</v>
      </c>
      <c r="B23" s="118" t="s">
        <v>182</v>
      </c>
      <c r="C23" s="119"/>
      <c r="D23" s="120"/>
      <c r="E23" s="41">
        <f>5-(E24+E25)</f>
        <v>5</v>
      </c>
      <c r="F23" s="80">
        <f>ROUND(5-(F24+F25),1)</f>
        <v>5</v>
      </c>
      <c r="G23" s="81">
        <f>ROUND(5-(G24+G25),1)</f>
        <v>5</v>
      </c>
      <c r="H23" s="3"/>
    </row>
    <row r="24" spans="1:8" s="60" customFormat="1" ht="97.5" customHeight="1" x14ac:dyDescent="0.2">
      <c r="A24" s="3" t="s">
        <v>97</v>
      </c>
      <c r="B24" s="115" t="s">
        <v>183</v>
      </c>
      <c r="C24" s="116"/>
      <c r="D24" s="117"/>
      <c r="E24" s="42"/>
      <c r="F24" s="26"/>
      <c r="G24" s="93"/>
      <c r="H24" s="30"/>
    </row>
    <row r="25" spans="1:8" s="60" customFormat="1" ht="49.5" customHeight="1" x14ac:dyDescent="0.2">
      <c r="A25" s="3" t="s">
        <v>99</v>
      </c>
      <c r="B25" s="115" t="s">
        <v>184</v>
      </c>
      <c r="C25" s="116"/>
      <c r="D25" s="117"/>
      <c r="E25" s="42"/>
      <c r="F25" s="26"/>
      <c r="G25" s="93"/>
      <c r="H25" s="30"/>
    </row>
    <row r="26" spans="1:8" s="60" customFormat="1" ht="134.25" customHeight="1" x14ac:dyDescent="0.2">
      <c r="A26" s="84">
        <v>4</v>
      </c>
      <c r="B26" s="118" t="s">
        <v>185</v>
      </c>
      <c r="C26" s="119"/>
      <c r="D26" s="120"/>
      <c r="E26" s="41">
        <f>4-(E27+E28+E29)</f>
        <v>4</v>
      </c>
      <c r="F26" s="80">
        <f>ROUND(4-(F27+F28+F29),1)</f>
        <v>4</v>
      </c>
      <c r="G26" s="81">
        <f>ROUND(4-(G27+G28+G29),1)</f>
        <v>4</v>
      </c>
      <c r="H26" s="83"/>
    </row>
    <row r="27" spans="1:8" s="60" customFormat="1" ht="51" customHeight="1" x14ac:dyDescent="0.2">
      <c r="A27" s="3" t="s">
        <v>186</v>
      </c>
      <c r="B27" s="115" t="s">
        <v>187</v>
      </c>
      <c r="C27" s="116"/>
      <c r="D27" s="117"/>
      <c r="E27" s="42"/>
      <c r="F27" s="26"/>
      <c r="G27" s="93"/>
      <c r="H27" s="30"/>
    </row>
    <row r="28" spans="1:8" s="60" customFormat="1" ht="48" customHeight="1" x14ac:dyDescent="0.2">
      <c r="A28" s="3" t="s">
        <v>188</v>
      </c>
      <c r="B28" s="115" t="s">
        <v>221</v>
      </c>
      <c r="C28" s="116"/>
      <c r="D28" s="117"/>
      <c r="E28" s="42"/>
      <c r="F28" s="26"/>
      <c r="G28" s="93"/>
      <c r="H28" s="30"/>
    </row>
    <row r="29" spans="1:8" s="60" customFormat="1" ht="48" customHeight="1" x14ac:dyDescent="0.2">
      <c r="A29" s="3" t="s">
        <v>189</v>
      </c>
      <c r="B29" s="115" t="s">
        <v>222</v>
      </c>
      <c r="C29" s="116"/>
      <c r="D29" s="117"/>
      <c r="E29" s="42"/>
      <c r="F29" s="26"/>
      <c r="G29" s="93"/>
      <c r="H29" s="30"/>
    </row>
    <row r="30" spans="1:8" s="8" customFormat="1" ht="27.75" customHeight="1" x14ac:dyDescent="0.2">
      <c r="A30" s="12" t="s">
        <v>2</v>
      </c>
      <c r="B30" s="124" t="s">
        <v>36</v>
      </c>
      <c r="C30" s="125"/>
      <c r="D30" s="126"/>
      <c r="E30" s="41">
        <f>E31+E33+E35+E37+E39+E41</f>
        <v>20</v>
      </c>
      <c r="F30" s="80">
        <f>ROUND(F31+F33+F35+F37+F39+F41,1)</f>
        <v>0</v>
      </c>
      <c r="G30" s="81" t="e">
        <f>ROUND(G31+G33+G35+G37+G39+G41,1)</f>
        <v>#REF!</v>
      </c>
      <c r="H30" s="12"/>
    </row>
    <row r="31" spans="1:8" s="15" customFormat="1" ht="50.25" customHeight="1" x14ac:dyDescent="0.2">
      <c r="A31" s="3">
        <v>5</v>
      </c>
      <c r="B31" s="114" t="s">
        <v>190</v>
      </c>
      <c r="C31" s="114"/>
      <c r="D31" s="114"/>
      <c r="E31" s="41">
        <v>1</v>
      </c>
      <c r="F31" s="80">
        <f>IF(F32&gt;1,"1",F32)</f>
        <v>0</v>
      </c>
      <c r="G31" s="81">
        <f>G32</f>
        <v>0</v>
      </c>
      <c r="H31" s="3"/>
    </row>
    <row r="32" spans="1:8" s="15" customFormat="1" ht="33" customHeight="1" x14ac:dyDescent="0.2">
      <c r="A32" s="3"/>
      <c r="B32" s="168" t="s">
        <v>210</v>
      </c>
      <c r="C32" s="168"/>
      <c r="D32" s="168"/>
      <c r="E32" s="41"/>
      <c r="F32" s="82"/>
      <c r="G32" s="81"/>
      <c r="H32" s="3"/>
    </row>
    <row r="33" spans="1:8" s="15" customFormat="1" ht="49.5" customHeight="1" x14ac:dyDescent="0.2">
      <c r="A33" s="3">
        <v>6</v>
      </c>
      <c r="B33" s="118" t="s">
        <v>191</v>
      </c>
      <c r="C33" s="119"/>
      <c r="D33" s="120"/>
      <c r="E33" s="41">
        <v>2</v>
      </c>
      <c r="F33" s="80">
        <f>IF(F34&gt;2,"2",F34)</f>
        <v>0</v>
      </c>
      <c r="G33" s="81">
        <f>G34</f>
        <v>0</v>
      </c>
      <c r="H33" s="3"/>
    </row>
    <row r="34" spans="1:8" s="15" customFormat="1" ht="65.25" customHeight="1" x14ac:dyDescent="0.2">
      <c r="A34" s="3"/>
      <c r="B34" s="133" t="s">
        <v>156</v>
      </c>
      <c r="C34" s="134"/>
      <c r="D34" s="135"/>
      <c r="E34" s="41"/>
      <c r="F34" s="82"/>
      <c r="G34" s="81"/>
      <c r="H34" s="3"/>
    </row>
    <row r="35" spans="1:8" s="15" customFormat="1" ht="51.75" customHeight="1" x14ac:dyDescent="0.2">
      <c r="A35" s="3">
        <v>7</v>
      </c>
      <c r="B35" s="118" t="s">
        <v>192</v>
      </c>
      <c r="C35" s="119"/>
      <c r="D35" s="120"/>
      <c r="E35" s="41">
        <v>2</v>
      </c>
      <c r="F35" s="80">
        <f>IF(F36&gt;2,"2",F36)</f>
        <v>0</v>
      </c>
      <c r="G35" s="81">
        <f>G36</f>
        <v>0</v>
      </c>
      <c r="H35" s="3"/>
    </row>
    <row r="36" spans="1:8" s="15" customFormat="1" ht="51.75" customHeight="1" x14ac:dyDescent="0.2">
      <c r="A36" s="3"/>
      <c r="B36" s="115" t="s">
        <v>211</v>
      </c>
      <c r="C36" s="116"/>
      <c r="D36" s="117"/>
      <c r="E36" s="41"/>
      <c r="F36" s="82"/>
      <c r="G36" s="81"/>
      <c r="H36" s="3"/>
    </row>
    <row r="37" spans="1:8" s="15" customFormat="1" ht="49.5" customHeight="1" x14ac:dyDescent="0.2">
      <c r="A37" s="3">
        <v>8</v>
      </c>
      <c r="B37" s="118" t="s">
        <v>193</v>
      </c>
      <c r="C37" s="119"/>
      <c r="D37" s="120"/>
      <c r="E37" s="41">
        <v>2</v>
      </c>
      <c r="F37" s="80">
        <f>IF(F38&gt;2,"2",F38)</f>
        <v>0</v>
      </c>
      <c r="G37" s="81">
        <f>G38</f>
        <v>0</v>
      </c>
      <c r="H37" s="3"/>
    </row>
    <row r="38" spans="1:8" s="15" customFormat="1" ht="81.75" customHeight="1" x14ac:dyDescent="0.2">
      <c r="A38" s="3"/>
      <c r="B38" s="115" t="s">
        <v>153</v>
      </c>
      <c r="C38" s="116"/>
      <c r="D38" s="117"/>
      <c r="E38" s="41"/>
      <c r="F38" s="82"/>
      <c r="G38" s="81"/>
      <c r="H38" s="3"/>
    </row>
    <row r="39" spans="1:8" s="15" customFormat="1" ht="112.5" customHeight="1" x14ac:dyDescent="0.2">
      <c r="A39" s="3">
        <v>9</v>
      </c>
      <c r="B39" s="118" t="s">
        <v>228</v>
      </c>
      <c r="C39" s="119"/>
      <c r="D39" s="120"/>
      <c r="E39" s="41">
        <v>8</v>
      </c>
      <c r="F39" s="80" t="str">
        <f>IF(F40&gt;=8,"8",IF(F40&lt;8,"0"))</f>
        <v>0</v>
      </c>
      <c r="G39" s="81" t="e">
        <f>ROUND(IF((#REF!+G40)&gt;8,"8",(#REF!+G40)),1)</f>
        <v>#REF!</v>
      </c>
      <c r="H39" s="3"/>
    </row>
    <row r="40" spans="1:8" s="15" customFormat="1" ht="136.5" customHeight="1" x14ac:dyDescent="0.2">
      <c r="A40" s="3"/>
      <c r="B40" s="115" t="s">
        <v>229</v>
      </c>
      <c r="C40" s="116"/>
      <c r="D40" s="117"/>
      <c r="E40" s="41"/>
      <c r="F40" s="82"/>
      <c r="G40" s="81"/>
      <c r="H40" s="3"/>
    </row>
    <row r="41" spans="1:8" s="15" customFormat="1" ht="34.5" customHeight="1" x14ac:dyDescent="0.2">
      <c r="A41" s="3">
        <v>10</v>
      </c>
      <c r="B41" s="118" t="s">
        <v>215</v>
      </c>
      <c r="C41" s="119"/>
      <c r="D41" s="120"/>
      <c r="E41" s="41">
        <v>5</v>
      </c>
      <c r="F41" s="80">
        <f>IF(F42&gt;5,"5",F42)</f>
        <v>0</v>
      </c>
      <c r="G41" s="81">
        <f>G42</f>
        <v>0</v>
      </c>
      <c r="H41" s="3"/>
    </row>
    <row r="42" spans="1:8" s="15" customFormat="1" ht="123" customHeight="1" x14ac:dyDescent="0.2">
      <c r="A42" s="3"/>
      <c r="B42" s="115" t="s">
        <v>212</v>
      </c>
      <c r="C42" s="116"/>
      <c r="D42" s="117"/>
      <c r="E42" s="41"/>
      <c r="F42" s="82"/>
      <c r="G42" s="81"/>
      <c r="H42" s="3"/>
    </row>
    <row r="43" spans="1:8" s="8" customFormat="1" ht="47.25" customHeight="1" x14ac:dyDescent="0.2">
      <c r="A43" s="12" t="s">
        <v>6</v>
      </c>
      <c r="B43" s="118" t="s">
        <v>34</v>
      </c>
      <c r="C43" s="119"/>
      <c r="D43" s="120"/>
      <c r="E43" s="41">
        <v>60</v>
      </c>
      <c r="F43" s="80">
        <f>SUM(F44:F49)</f>
        <v>0</v>
      </c>
      <c r="G43" s="81">
        <f>SUM(G44:G49)</f>
        <v>0</v>
      </c>
      <c r="H43" s="12"/>
    </row>
    <row r="44" spans="1:8" s="15" customFormat="1" ht="29.25" customHeight="1" x14ac:dyDescent="0.2">
      <c r="A44" s="3"/>
      <c r="B44" s="133" t="s">
        <v>194</v>
      </c>
      <c r="C44" s="134"/>
      <c r="D44" s="135"/>
      <c r="E44" s="42">
        <v>60</v>
      </c>
      <c r="F44" s="3"/>
      <c r="G44" s="91"/>
      <c r="H44" s="3"/>
    </row>
    <row r="45" spans="1:8" s="15" customFormat="1" ht="29.25" customHeight="1" x14ac:dyDescent="0.2">
      <c r="A45" s="3"/>
      <c r="B45" s="115" t="s">
        <v>195</v>
      </c>
      <c r="C45" s="116"/>
      <c r="D45" s="117"/>
      <c r="E45" s="37">
        <v>50</v>
      </c>
      <c r="F45" s="3"/>
      <c r="G45" s="91"/>
      <c r="H45" s="3"/>
    </row>
    <row r="46" spans="1:8" s="15" customFormat="1" ht="29.25" customHeight="1" x14ac:dyDescent="0.2">
      <c r="A46" s="3"/>
      <c r="B46" s="133" t="s">
        <v>8</v>
      </c>
      <c r="C46" s="134"/>
      <c r="D46" s="135"/>
      <c r="E46" s="42">
        <v>40</v>
      </c>
      <c r="F46" s="3"/>
      <c r="G46" s="91"/>
      <c r="H46" s="3"/>
    </row>
    <row r="47" spans="1:8" s="15" customFormat="1" ht="29.25" customHeight="1" x14ac:dyDescent="0.2">
      <c r="A47" s="3"/>
      <c r="B47" s="133" t="s">
        <v>196</v>
      </c>
      <c r="C47" s="134"/>
      <c r="D47" s="135"/>
      <c r="E47" s="42">
        <v>30</v>
      </c>
      <c r="F47" s="3"/>
      <c r="G47" s="91"/>
      <c r="H47" s="3"/>
    </row>
    <row r="48" spans="1:8" s="15" customFormat="1" ht="29.25" customHeight="1" x14ac:dyDescent="0.2">
      <c r="A48" s="3"/>
      <c r="B48" s="133" t="s">
        <v>197</v>
      </c>
      <c r="C48" s="134"/>
      <c r="D48" s="135"/>
      <c r="E48" s="42">
        <v>20</v>
      </c>
      <c r="F48" s="3"/>
      <c r="G48" s="91"/>
      <c r="H48" s="3"/>
    </row>
    <row r="49" spans="1:8" s="15" customFormat="1" ht="29.25" customHeight="1" x14ac:dyDescent="0.2">
      <c r="A49" s="3"/>
      <c r="B49" s="133" t="s">
        <v>198</v>
      </c>
      <c r="C49" s="134"/>
      <c r="D49" s="135"/>
      <c r="E49" s="42">
        <v>0</v>
      </c>
      <c r="F49" s="3"/>
      <c r="G49" s="91"/>
      <c r="H49" s="3"/>
    </row>
    <row r="50" spans="1:8" s="8" customFormat="1" ht="29.25" customHeight="1" x14ac:dyDescent="0.2">
      <c r="A50" s="12"/>
      <c r="B50" s="136" t="s">
        <v>10</v>
      </c>
      <c r="C50" s="137"/>
      <c r="D50" s="138"/>
      <c r="E50" s="43">
        <f>E14+E30+E43</f>
        <v>100</v>
      </c>
      <c r="F50" s="43">
        <f>F14+F30+F43</f>
        <v>20</v>
      </c>
      <c r="G50" s="85" t="e">
        <f>G14+G30+G43</f>
        <v>#REF!</v>
      </c>
      <c r="H50" s="12"/>
    </row>
    <row r="51" spans="1:8" ht="29.25" customHeight="1" x14ac:dyDescent="0.2">
      <c r="A51" s="86"/>
      <c r="B51" s="169" t="s">
        <v>199</v>
      </c>
      <c r="C51" s="170"/>
      <c r="D51" s="171"/>
      <c r="E51" s="86"/>
      <c r="F51" s="86"/>
      <c r="G51" s="94"/>
      <c r="H51" s="86"/>
    </row>
    <row r="52" spans="1:8" ht="45.75" customHeight="1" x14ac:dyDescent="0.2">
      <c r="A52" s="86"/>
      <c r="B52" s="136" t="s">
        <v>230</v>
      </c>
      <c r="C52" s="137"/>
      <c r="D52" s="138"/>
      <c r="E52" s="43">
        <f>E50-E51</f>
        <v>100</v>
      </c>
      <c r="F52" s="43">
        <f>ROUND(F50-F51,1)</f>
        <v>20</v>
      </c>
      <c r="G52" s="85" t="e">
        <f>ROUND(G50-G51,1)</f>
        <v>#REF!</v>
      </c>
      <c r="H52" s="12"/>
    </row>
    <row r="53" spans="1:8" ht="11.25" customHeight="1" x14ac:dyDescent="0.2">
      <c r="A53" s="87"/>
      <c r="B53" s="88"/>
      <c r="C53" s="88"/>
      <c r="D53" s="88"/>
      <c r="E53" s="105"/>
      <c r="F53" s="105"/>
      <c r="G53" s="106"/>
      <c r="H53" s="88"/>
    </row>
    <row r="54" spans="1:8" ht="21.75" customHeight="1" x14ac:dyDescent="0.2">
      <c r="B54" s="139" t="s">
        <v>42</v>
      </c>
      <c r="C54" s="139"/>
      <c r="D54" s="139"/>
    </row>
    <row r="55" spans="1:8" s="1" customFormat="1" ht="32.25" customHeight="1" x14ac:dyDescent="0.2">
      <c r="A55" s="172" t="s">
        <v>18</v>
      </c>
      <c r="B55" s="173"/>
      <c r="C55" s="174"/>
      <c r="D55" s="177" t="s">
        <v>200</v>
      </c>
      <c r="E55" s="140" t="s">
        <v>201</v>
      </c>
      <c r="F55" s="140"/>
      <c r="G55" s="141" t="s">
        <v>202</v>
      </c>
      <c r="H55" s="142"/>
    </row>
    <row r="56" spans="1:8" s="1" customFormat="1" ht="63" x14ac:dyDescent="0.2">
      <c r="A56" s="175"/>
      <c r="B56" s="146"/>
      <c r="C56" s="176"/>
      <c r="D56" s="178"/>
      <c r="E56" s="2" t="s">
        <v>203</v>
      </c>
      <c r="F56" s="2" t="s">
        <v>204</v>
      </c>
      <c r="G56" s="2" t="s">
        <v>205</v>
      </c>
      <c r="H56" s="2" t="s">
        <v>206</v>
      </c>
    </row>
    <row r="57" spans="1:8" ht="33.950000000000003" customHeight="1" x14ac:dyDescent="0.2">
      <c r="A57" s="144" t="s">
        <v>12</v>
      </c>
      <c r="B57" s="179"/>
      <c r="C57" s="145"/>
      <c r="D57" s="3" t="s">
        <v>207</v>
      </c>
      <c r="E57" s="3" t="str">
        <f>IF(AND(90&lt;=F52,F52&lt;100),F52,"")</f>
        <v/>
      </c>
      <c r="F57" s="91" t="e">
        <f>IF(AND(90&lt;=G52,G52&lt;=100),G52,"")</f>
        <v>#REF!</v>
      </c>
      <c r="G57" s="89" t="str">
        <f t="shared" ref="G57:H60" si="0">IF(ISNUMBER(E57)=TRUE,"X","")</f>
        <v/>
      </c>
      <c r="H57" s="90" t="str">
        <f t="shared" si="0"/>
        <v/>
      </c>
    </row>
    <row r="58" spans="1:8" ht="45.75" customHeight="1" x14ac:dyDescent="0.2">
      <c r="A58" s="144" t="s">
        <v>26</v>
      </c>
      <c r="B58" s="179"/>
      <c r="C58" s="145"/>
      <c r="D58" s="3" t="s">
        <v>208</v>
      </c>
      <c r="E58" s="3" t="str">
        <f>IF(AND(75&lt;=F52,F52&lt;90),F52,"")</f>
        <v/>
      </c>
      <c r="F58" s="91" t="e">
        <f>IF(AND(75&lt;=G52,G52&lt;90),G52,"")</f>
        <v>#REF!</v>
      </c>
      <c r="G58" s="89" t="str">
        <f t="shared" si="0"/>
        <v/>
      </c>
      <c r="H58" s="90" t="str">
        <f t="shared" si="0"/>
        <v/>
      </c>
    </row>
    <row r="59" spans="1:8" ht="48" customHeight="1" x14ac:dyDescent="0.2">
      <c r="A59" s="144" t="s">
        <v>15</v>
      </c>
      <c r="B59" s="179"/>
      <c r="C59" s="145"/>
      <c r="D59" s="3" t="s">
        <v>209</v>
      </c>
      <c r="E59" s="3" t="str">
        <f>IF(AND(50&lt;=F52,F52&lt;75),F52,"")</f>
        <v/>
      </c>
      <c r="F59" s="91" t="e">
        <f>IF(AND(50&lt;=G52,G52&lt;75),G52,"")</f>
        <v>#REF!</v>
      </c>
      <c r="G59" s="89" t="str">
        <f t="shared" si="0"/>
        <v/>
      </c>
      <c r="H59" s="90" t="str">
        <f t="shared" si="0"/>
        <v/>
      </c>
    </row>
    <row r="60" spans="1:8" ht="36" customHeight="1" x14ac:dyDescent="0.2">
      <c r="A60" s="144" t="s">
        <v>17</v>
      </c>
      <c r="B60" s="179"/>
      <c r="C60" s="145"/>
      <c r="D60" s="3" t="s">
        <v>16</v>
      </c>
      <c r="E60" s="3">
        <f>IF(AND(0&lt;F52,F52&lt;50),F52,"")</f>
        <v>20</v>
      </c>
      <c r="F60" s="91" t="e">
        <f>IF(AND(0&lt;G52,G52&lt;50),G52,"")</f>
        <v>#REF!</v>
      </c>
      <c r="G60" s="89" t="str">
        <f t="shared" si="0"/>
        <v>X</v>
      </c>
      <c r="H60" s="92" t="str">
        <f t="shared" si="0"/>
        <v/>
      </c>
    </row>
    <row r="62" spans="1:8" s="6" customFormat="1" ht="20.25" customHeight="1" x14ac:dyDescent="0.2">
      <c r="B62" s="7"/>
      <c r="D62" s="152" t="s">
        <v>232</v>
      </c>
      <c r="E62" s="152"/>
      <c r="F62" s="152"/>
      <c r="G62" s="152"/>
      <c r="H62" s="152"/>
    </row>
    <row r="63" spans="1:8" s="8" customFormat="1" ht="35.25" customHeight="1" x14ac:dyDescent="0.2">
      <c r="D63" s="16"/>
      <c r="E63" s="107" t="s">
        <v>21</v>
      </c>
      <c r="F63" s="107"/>
      <c r="G63" s="107"/>
      <c r="H63" s="107"/>
    </row>
    <row r="64" spans="1:8" ht="31.5" customHeight="1" x14ac:dyDescent="0.2">
      <c r="D64" s="17"/>
      <c r="E64" s="17"/>
      <c r="F64" s="17"/>
      <c r="G64" s="17"/>
      <c r="H64" s="17"/>
    </row>
    <row r="65" spans="2:8" ht="28.5" customHeight="1" x14ac:dyDescent="0.2"/>
    <row r="66" spans="2:8" ht="25.15" customHeight="1" x14ac:dyDescent="0.2">
      <c r="B66" s="146" t="s">
        <v>47</v>
      </c>
      <c r="C66" s="146"/>
      <c r="D66" s="146"/>
      <c r="E66" s="146"/>
      <c r="F66" s="146"/>
      <c r="G66" s="146"/>
      <c r="H66" s="146"/>
    </row>
    <row r="67" spans="2:8" ht="106.9" customHeight="1" x14ac:dyDescent="0.2">
      <c r="B67" s="147" t="s">
        <v>48</v>
      </c>
      <c r="C67" s="148"/>
      <c r="D67" s="148"/>
      <c r="E67" s="148"/>
      <c r="F67" s="148"/>
      <c r="G67" s="148"/>
      <c r="H67" s="149"/>
    </row>
    <row r="68" spans="2:8" ht="25.15" customHeight="1" x14ac:dyDescent="0.2">
      <c r="B68" s="18"/>
      <c r="D68" s="150" t="s">
        <v>67</v>
      </c>
      <c r="E68" s="150"/>
      <c r="F68" s="150"/>
      <c r="G68" s="150"/>
      <c r="H68" s="150"/>
    </row>
    <row r="69" spans="2:8" ht="36.75" customHeight="1" x14ac:dyDescent="0.2">
      <c r="B69" s="16"/>
      <c r="D69" s="151" t="s">
        <v>226</v>
      </c>
      <c r="E69" s="151"/>
      <c r="F69" s="151"/>
      <c r="G69" s="151"/>
      <c r="H69" s="151"/>
    </row>
  </sheetData>
  <sheetProtection password="E795" sheet="1" formatCells="0" formatColumns="0" formatRows="0" insertColumns="0" insertRows="0" insertHyperlinks="0" deleteColumns="0" deleteRows="0" sort="0" autoFilter="0" pivotTables="0"/>
  <mergeCells count="63">
    <mergeCell ref="E63:H63"/>
    <mergeCell ref="B66:H66"/>
    <mergeCell ref="B67:H67"/>
    <mergeCell ref="D68:H68"/>
    <mergeCell ref="D69:H69"/>
    <mergeCell ref="A57:C57"/>
    <mergeCell ref="A58:C58"/>
    <mergeCell ref="A59:C59"/>
    <mergeCell ref="A60:C60"/>
    <mergeCell ref="D62:H62"/>
    <mergeCell ref="B54:D54"/>
    <mergeCell ref="A55:C56"/>
    <mergeCell ref="D55:D56"/>
    <mergeCell ref="E55:F55"/>
    <mergeCell ref="G55:H55"/>
    <mergeCell ref="B48:D48"/>
    <mergeCell ref="B49:D49"/>
    <mergeCell ref="B50:D50"/>
    <mergeCell ref="B51:D51"/>
    <mergeCell ref="B52:D52"/>
    <mergeCell ref="B43:D43"/>
    <mergeCell ref="B44:D44"/>
    <mergeCell ref="B45:D45"/>
    <mergeCell ref="B46:D46"/>
    <mergeCell ref="B47:D47"/>
    <mergeCell ref="B32:D32"/>
    <mergeCell ref="B39:D39"/>
    <mergeCell ref="B40:D40"/>
    <mergeCell ref="B41:D41"/>
    <mergeCell ref="B42:D42"/>
    <mergeCell ref="B33:D33"/>
    <mergeCell ref="B34:D34"/>
    <mergeCell ref="B35:D35"/>
    <mergeCell ref="B36:D36"/>
    <mergeCell ref="B37:D37"/>
    <mergeCell ref="B38:D38"/>
    <mergeCell ref="B27:D27"/>
    <mergeCell ref="B28:D28"/>
    <mergeCell ref="B29:D29"/>
    <mergeCell ref="B30:D30"/>
    <mergeCell ref="B31:D31"/>
    <mergeCell ref="B25:D25"/>
    <mergeCell ref="B26:D26"/>
    <mergeCell ref="B17:D17"/>
    <mergeCell ref="B18:D18"/>
    <mergeCell ref="B19:D19"/>
    <mergeCell ref="B20:D20"/>
    <mergeCell ref="B21:D21"/>
    <mergeCell ref="B15:D15"/>
    <mergeCell ref="B16:D16"/>
    <mergeCell ref="B22:D22"/>
    <mergeCell ref="B23:D23"/>
    <mergeCell ref="B24:D24"/>
    <mergeCell ref="B8:H8"/>
    <mergeCell ref="B9:H9"/>
    <mergeCell ref="B12:D12"/>
    <mergeCell ref="B13:D13"/>
    <mergeCell ref="B14:D14"/>
    <mergeCell ref="A2:C2"/>
    <mergeCell ref="D2:H2"/>
    <mergeCell ref="A3:B3"/>
    <mergeCell ref="A5:H5"/>
    <mergeCell ref="B7:H7"/>
  </mergeCells>
  <pageMargins left="0.41" right="0.41" top="0.4" bottom="0.37" header="0.22" footer="0.2"/>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53"/>
  <sheetViews>
    <sheetView tabSelected="1" topLeftCell="A43" workbookViewId="0">
      <selection activeCell="E43" sqref="E43"/>
    </sheetView>
  </sheetViews>
  <sheetFormatPr defaultColWidth="9.25" defaultRowHeight="15.75" x14ac:dyDescent="0.2"/>
  <cols>
    <col min="1" max="1" width="5.375" style="4" bestFit="1" customWidth="1"/>
    <col min="2" max="2" width="27.125" style="5" customWidth="1"/>
    <col min="3" max="3" width="11" style="4" customWidth="1"/>
    <col min="4" max="4" width="10.5" style="4" customWidth="1"/>
    <col min="5" max="5" width="10.625" style="4" customWidth="1"/>
    <col min="6" max="6" width="15.125" style="96" customWidth="1"/>
    <col min="7" max="7" width="14.125" style="4" customWidth="1"/>
    <col min="8" max="8" width="2.625" style="4" customWidth="1"/>
    <col min="9" max="9" width="9.25" style="4"/>
    <col min="10" max="10" width="34.875" style="4" customWidth="1"/>
    <col min="11" max="16384" width="9.25" style="4"/>
  </cols>
  <sheetData>
    <row r="1" spans="1:7" x14ac:dyDescent="0.2">
      <c r="G1" s="9" t="s">
        <v>214</v>
      </c>
    </row>
    <row r="2" spans="1:7" s="8" customFormat="1" ht="48.75" customHeight="1" x14ac:dyDescent="0.2">
      <c r="A2" s="107" t="s">
        <v>27</v>
      </c>
      <c r="B2" s="107"/>
      <c r="C2" s="107"/>
      <c r="D2" s="107" t="s">
        <v>31</v>
      </c>
      <c r="E2" s="107"/>
      <c r="F2" s="107"/>
      <c r="G2" s="107"/>
    </row>
    <row r="3" spans="1:7" s="8" customFormat="1" ht="8.25" customHeight="1" x14ac:dyDescent="0.2">
      <c r="A3" s="151"/>
      <c r="B3" s="151"/>
      <c r="D3" s="10"/>
      <c r="E3" s="10"/>
      <c r="F3" s="97"/>
      <c r="G3" s="10"/>
    </row>
    <row r="4" spans="1:7" ht="13.9" customHeight="1" x14ac:dyDescent="0.2">
      <c r="B4" s="4"/>
    </row>
    <row r="5" spans="1:7" ht="39.950000000000003" customHeight="1" x14ac:dyDescent="0.2">
      <c r="A5" s="109" t="s">
        <v>231</v>
      </c>
      <c r="B5" s="109"/>
      <c r="C5" s="109"/>
      <c r="D5" s="109"/>
      <c r="E5" s="109"/>
      <c r="F5" s="109"/>
      <c r="G5" s="109"/>
    </row>
    <row r="6" spans="1:7" ht="12" customHeight="1" x14ac:dyDescent="0.2"/>
    <row r="7" spans="1:7" s="1" customFormat="1" ht="25.15" customHeight="1" x14ac:dyDescent="0.2">
      <c r="B7" s="108" t="s">
        <v>234</v>
      </c>
      <c r="C7" s="108"/>
      <c r="D7" s="108"/>
      <c r="E7" s="108"/>
      <c r="F7" s="108"/>
      <c r="G7" s="108"/>
    </row>
    <row r="8" spans="1:7" s="1" customFormat="1" ht="20.100000000000001" customHeight="1" x14ac:dyDescent="0.2">
      <c r="B8" s="108" t="s">
        <v>235</v>
      </c>
      <c r="C8" s="108"/>
      <c r="D8" s="108"/>
      <c r="E8" s="108"/>
      <c r="F8" s="108"/>
      <c r="G8" s="108"/>
    </row>
    <row r="9" spans="1:7" s="1" customFormat="1" ht="20.100000000000001" customHeight="1" x14ac:dyDescent="0.2">
      <c r="B9" s="108" t="s">
        <v>223</v>
      </c>
      <c r="C9" s="108"/>
      <c r="D9" s="108"/>
      <c r="E9" s="108"/>
      <c r="F9" s="108"/>
      <c r="G9" s="108"/>
    </row>
    <row r="10" spans="1:7" s="1" customFormat="1" ht="20.100000000000001" customHeight="1" x14ac:dyDescent="0.2">
      <c r="B10" s="95" t="s">
        <v>236</v>
      </c>
      <c r="C10" s="11"/>
      <c r="D10" s="11"/>
      <c r="E10" s="11"/>
      <c r="F10" s="98"/>
      <c r="G10" s="11"/>
    </row>
    <row r="11" spans="1:7" s="1" customFormat="1" ht="20.100000000000001" customHeight="1" x14ac:dyDescent="0.2">
      <c r="B11" s="11"/>
      <c r="C11" s="11"/>
      <c r="F11" s="99"/>
    </row>
    <row r="12" spans="1:7" s="8" customFormat="1" ht="54.75" customHeight="1" x14ac:dyDescent="0.2">
      <c r="A12" s="12" t="s">
        <v>28</v>
      </c>
      <c r="B12" s="110" t="s">
        <v>29</v>
      </c>
      <c r="C12" s="110"/>
      <c r="D12" s="110"/>
      <c r="E12" s="12" t="s">
        <v>30</v>
      </c>
      <c r="F12" s="100" t="s">
        <v>166</v>
      </c>
      <c r="G12" s="12" t="s">
        <v>32</v>
      </c>
    </row>
    <row r="13" spans="1:7" s="20" customFormat="1" ht="16.5" customHeight="1" x14ac:dyDescent="0.2">
      <c r="A13" s="13" t="s">
        <v>60</v>
      </c>
      <c r="B13" s="111" t="s">
        <v>61</v>
      </c>
      <c r="C13" s="112"/>
      <c r="D13" s="113"/>
      <c r="E13" s="13" t="s">
        <v>62</v>
      </c>
      <c r="F13" s="101" t="s">
        <v>63</v>
      </c>
      <c r="G13" s="13" t="s">
        <v>65</v>
      </c>
    </row>
    <row r="14" spans="1:7" s="8" customFormat="1" ht="89.25" customHeight="1" x14ac:dyDescent="0.2">
      <c r="A14" s="12" t="s">
        <v>0</v>
      </c>
      <c r="B14" s="114" t="s">
        <v>179</v>
      </c>
      <c r="C14" s="114"/>
      <c r="D14" s="114"/>
      <c r="E14" s="41">
        <v>20</v>
      </c>
      <c r="F14" s="81" t="s">
        <v>240</v>
      </c>
      <c r="G14" s="12"/>
    </row>
    <row r="15" spans="1:7" s="15" customFormat="1" ht="24" customHeight="1" x14ac:dyDescent="0.2">
      <c r="A15" s="3">
        <v>1</v>
      </c>
      <c r="B15" s="114" t="s">
        <v>180</v>
      </c>
      <c r="C15" s="114"/>
      <c r="D15" s="114"/>
      <c r="E15" s="41">
        <f>5-(E16+E17+E18)</f>
        <v>5</v>
      </c>
      <c r="F15" s="81">
        <v>5555</v>
      </c>
      <c r="G15" s="3"/>
    </row>
    <row r="16" spans="1:7" s="15" customFormat="1" ht="84.75" customHeight="1" x14ac:dyDescent="0.2">
      <c r="A16" s="3" t="s">
        <v>68</v>
      </c>
      <c r="B16" s="115" t="s">
        <v>217</v>
      </c>
      <c r="C16" s="116"/>
      <c r="D16" s="117"/>
      <c r="E16" s="42"/>
      <c r="F16" s="102"/>
      <c r="G16" s="3"/>
    </row>
    <row r="17" spans="1:7" s="60" customFormat="1" ht="67.7" customHeight="1" x14ac:dyDescent="0.2">
      <c r="A17" s="3" t="s">
        <v>70</v>
      </c>
      <c r="B17" s="115" t="s">
        <v>227</v>
      </c>
      <c r="C17" s="116"/>
      <c r="D17" s="117"/>
      <c r="E17" s="42"/>
      <c r="F17" s="102"/>
      <c r="G17" s="30"/>
    </row>
    <row r="18" spans="1:7" s="60" customFormat="1" ht="85.5" customHeight="1" x14ac:dyDescent="0.2">
      <c r="A18" s="3" t="s">
        <v>72</v>
      </c>
      <c r="B18" s="115" t="s">
        <v>216</v>
      </c>
      <c r="C18" s="116"/>
      <c r="D18" s="117"/>
      <c r="E18" s="42"/>
      <c r="F18" s="102"/>
      <c r="G18" s="30"/>
    </row>
    <row r="19" spans="1:7" s="60" customFormat="1" ht="47.65" customHeight="1" x14ac:dyDescent="0.2">
      <c r="A19" s="3">
        <v>2</v>
      </c>
      <c r="B19" s="118" t="s">
        <v>181</v>
      </c>
      <c r="C19" s="119"/>
      <c r="D19" s="120"/>
      <c r="E19" s="41">
        <f>6-(E20+E21+E22)</f>
        <v>6</v>
      </c>
      <c r="F19" s="81">
        <f>6-(F20+F21+F22)</f>
        <v>6</v>
      </c>
      <c r="G19" s="83"/>
    </row>
    <row r="20" spans="1:7" s="60" customFormat="1" ht="51.75" customHeight="1" x14ac:dyDescent="0.2">
      <c r="A20" s="26" t="s">
        <v>86</v>
      </c>
      <c r="B20" s="115" t="s">
        <v>218</v>
      </c>
      <c r="C20" s="116"/>
      <c r="D20" s="117"/>
      <c r="E20" s="37"/>
      <c r="F20" s="102"/>
      <c r="G20" s="30"/>
    </row>
    <row r="21" spans="1:7" s="60" customFormat="1" ht="66.75" customHeight="1" x14ac:dyDescent="0.2">
      <c r="A21" s="26" t="s">
        <v>89</v>
      </c>
      <c r="B21" s="115" t="s">
        <v>219</v>
      </c>
      <c r="C21" s="116"/>
      <c r="D21" s="117"/>
      <c r="E21" s="37"/>
      <c r="F21" s="102"/>
      <c r="G21" s="30"/>
    </row>
    <row r="22" spans="1:7" s="60" customFormat="1" ht="89.25" customHeight="1" x14ac:dyDescent="0.2">
      <c r="A22" s="3" t="s">
        <v>94</v>
      </c>
      <c r="B22" s="115" t="s">
        <v>220</v>
      </c>
      <c r="C22" s="116"/>
      <c r="D22" s="117"/>
      <c r="E22" s="42"/>
      <c r="F22" s="102"/>
      <c r="G22" s="30"/>
    </row>
    <row r="23" spans="1:7" s="15" customFormat="1" ht="58.5" customHeight="1" x14ac:dyDescent="0.2">
      <c r="A23" s="3">
        <v>3</v>
      </c>
      <c r="B23" s="118" t="s">
        <v>182</v>
      </c>
      <c r="C23" s="119"/>
      <c r="D23" s="120"/>
      <c r="E23" s="41">
        <f>5-(E24+E25)</f>
        <v>5</v>
      </c>
      <c r="F23" s="81">
        <f>ROUND(5-(F24+F25),1)</f>
        <v>5</v>
      </c>
      <c r="G23" s="3"/>
    </row>
    <row r="24" spans="1:7" s="60" customFormat="1" ht="107.25" customHeight="1" x14ac:dyDescent="0.2">
      <c r="A24" s="3" t="s">
        <v>97</v>
      </c>
      <c r="B24" s="115" t="s">
        <v>183</v>
      </c>
      <c r="C24" s="116"/>
      <c r="D24" s="117"/>
      <c r="E24" s="42"/>
      <c r="F24" s="26"/>
      <c r="G24" s="30"/>
    </row>
    <row r="25" spans="1:7" s="60" customFormat="1" ht="61.5" customHeight="1" x14ac:dyDescent="0.2">
      <c r="A25" s="3" t="s">
        <v>99</v>
      </c>
      <c r="B25" s="115" t="s">
        <v>184</v>
      </c>
      <c r="C25" s="116"/>
      <c r="D25" s="117"/>
      <c r="E25" s="42"/>
      <c r="F25" s="26"/>
      <c r="G25" s="30"/>
    </row>
    <row r="26" spans="1:7" s="60" customFormat="1" ht="153.75" customHeight="1" x14ac:dyDescent="0.2">
      <c r="A26" s="84">
        <v>4</v>
      </c>
      <c r="B26" s="118" t="s">
        <v>185</v>
      </c>
      <c r="C26" s="119"/>
      <c r="D26" s="120"/>
      <c r="E26" s="41">
        <f>4-(E27+E28+E29)</f>
        <v>4</v>
      </c>
      <c r="F26" s="81">
        <f>ROUND(4-(F27+F28+F29),1)</f>
        <v>4</v>
      </c>
      <c r="G26" s="83"/>
    </row>
    <row r="27" spans="1:7" s="60" customFormat="1" ht="55.5" customHeight="1" x14ac:dyDescent="0.2">
      <c r="A27" s="3" t="s">
        <v>186</v>
      </c>
      <c r="B27" s="115" t="s">
        <v>187</v>
      </c>
      <c r="C27" s="116"/>
      <c r="D27" s="117"/>
      <c r="E27" s="42"/>
      <c r="F27" s="26"/>
      <c r="G27" s="30"/>
    </row>
    <row r="28" spans="1:7" s="60" customFormat="1" ht="60" customHeight="1" x14ac:dyDescent="0.2">
      <c r="A28" s="3" t="s">
        <v>188</v>
      </c>
      <c r="B28" s="115" t="s">
        <v>221</v>
      </c>
      <c r="C28" s="116"/>
      <c r="D28" s="117"/>
      <c r="E28" s="42"/>
      <c r="F28" s="26"/>
      <c r="G28" s="30"/>
    </row>
    <row r="29" spans="1:7" s="60" customFormat="1" ht="57" customHeight="1" x14ac:dyDescent="0.2">
      <c r="A29" s="3" t="s">
        <v>189</v>
      </c>
      <c r="B29" s="115" t="s">
        <v>222</v>
      </c>
      <c r="C29" s="116"/>
      <c r="D29" s="117"/>
      <c r="E29" s="42"/>
      <c r="F29" s="26"/>
      <c r="G29" s="30"/>
    </row>
    <row r="30" spans="1:7" s="8" customFormat="1" ht="24" customHeight="1" x14ac:dyDescent="0.2">
      <c r="A30" s="12" t="s">
        <v>2</v>
      </c>
      <c r="B30" s="124" t="s">
        <v>36</v>
      </c>
      <c r="C30" s="125"/>
      <c r="D30" s="126"/>
      <c r="E30" s="41">
        <v>20</v>
      </c>
      <c r="F30" s="81">
        <f>ROUND(F31+F33+F35+F37+F39+F41,1)</f>
        <v>0</v>
      </c>
      <c r="G30" s="12"/>
    </row>
    <row r="31" spans="1:7" s="15" customFormat="1" ht="50.25" customHeight="1" x14ac:dyDescent="0.2">
      <c r="A31" s="3">
        <v>5</v>
      </c>
      <c r="B31" s="114" t="s">
        <v>190</v>
      </c>
      <c r="C31" s="114"/>
      <c r="D31" s="114"/>
      <c r="E31" s="41">
        <v>1</v>
      </c>
      <c r="F31" s="81">
        <f>IF(F32&gt;1,"1",F32)</f>
        <v>0</v>
      </c>
      <c r="G31" s="3"/>
    </row>
    <row r="32" spans="1:7" s="15" customFormat="1" ht="36" customHeight="1" x14ac:dyDescent="0.2">
      <c r="A32" s="3"/>
      <c r="B32" s="168" t="s">
        <v>210</v>
      </c>
      <c r="C32" s="168"/>
      <c r="D32" s="168"/>
      <c r="E32" s="41">
        <v>1</v>
      </c>
      <c r="F32" s="104"/>
      <c r="G32" s="3"/>
    </row>
    <row r="33" spans="1:7" s="15" customFormat="1" ht="53.25" customHeight="1" x14ac:dyDescent="0.2">
      <c r="A33" s="3">
        <v>6</v>
      </c>
      <c r="B33" s="118" t="s">
        <v>191</v>
      </c>
      <c r="C33" s="119"/>
      <c r="D33" s="120"/>
      <c r="E33" s="41">
        <v>2</v>
      </c>
      <c r="F33" s="81">
        <f>IF(F34&gt;2,"2",F34)</f>
        <v>0</v>
      </c>
      <c r="G33" s="3"/>
    </row>
    <row r="34" spans="1:7" s="15" customFormat="1" ht="68.25" customHeight="1" x14ac:dyDescent="0.2">
      <c r="A34" s="3"/>
      <c r="B34" s="133" t="s">
        <v>156</v>
      </c>
      <c r="C34" s="134"/>
      <c r="D34" s="135"/>
      <c r="E34" s="41">
        <v>2</v>
      </c>
      <c r="F34" s="102"/>
      <c r="G34" s="3"/>
    </row>
    <row r="35" spans="1:7" s="15" customFormat="1" ht="52.5" customHeight="1" x14ac:dyDescent="0.2">
      <c r="A35" s="3">
        <v>7</v>
      </c>
      <c r="B35" s="118" t="s">
        <v>192</v>
      </c>
      <c r="C35" s="119"/>
      <c r="D35" s="120"/>
      <c r="E35" s="41">
        <v>2</v>
      </c>
      <c r="F35" s="81">
        <f>IF(F36&gt;2,"2",F36)</f>
        <v>0</v>
      </c>
      <c r="G35" s="3"/>
    </row>
    <row r="36" spans="1:7" s="15" customFormat="1" ht="54" customHeight="1" x14ac:dyDescent="0.2">
      <c r="A36" s="3"/>
      <c r="B36" s="115" t="s">
        <v>211</v>
      </c>
      <c r="C36" s="116"/>
      <c r="D36" s="117"/>
      <c r="E36" s="41">
        <v>2</v>
      </c>
      <c r="F36" s="102"/>
      <c r="G36" s="3"/>
    </row>
    <row r="37" spans="1:7" s="15" customFormat="1" ht="53.25" customHeight="1" x14ac:dyDescent="0.2">
      <c r="A37" s="3">
        <v>8</v>
      </c>
      <c r="B37" s="118" t="s">
        <v>193</v>
      </c>
      <c r="C37" s="119"/>
      <c r="D37" s="120"/>
      <c r="E37" s="41">
        <v>2</v>
      </c>
      <c r="F37" s="81">
        <f>IF(F38&gt;2,"2",F38)</f>
        <v>0</v>
      </c>
      <c r="G37" s="3"/>
    </row>
    <row r="38" spans="1:7" s="15" customFormat="1" ht="91.5" customHeight="1" x14ac:dyDescent="0.2">
      <c r="A38" s="3"/>
      <c r="B38" s="115" t="s">
        <v>153</v>
      </c>
      <c r="C38" s="116"/>
      <c r="D38" s="117"/>
      <c r="E38" s="41">
        <v>2</v>
      </c>
      <c r="F38" s="102"/>
      <c r="G38" s="3"/>
    </row>
    <row r="39" spans="1:7" s="15" customFormat="1" ht="115.5" customHeight="1" x14ac:dyDescent="0.2">
      <c r="A39" s="3">
        <v>9</v>
      </c>
      <c r="B39" s="118" t="s">
        <v>228</v>
      </c>
      <c r="C39" s="119"/>
      <c r="D39" s="120"/>
      <c r="E39" s="41">
        <v>8</v>
      </c>
      <c r="F39" s="81" t="str">
        <f>IF(F40&gt;=8,"8",IF(F40&lt;8,"0"))</f>
        <v>0</v>
      </c>
      <c r="G39" s="3"/>
    </row>
    <row r="40" spans="1:7" s="15" customFormat="1" ht="133.5" customHeight="1" x14ac:dyDescent="0.2">
      <c r="A40" s="3"/>
      <c r="B40" s="115" t="s">
        <v>229</v>
      </c>
      <c r="C40" s="116"/>
      <c r="D40" s="117"/>
      <c r="E40" s="41">
        <v>8</v>
      </c>
      <c r="F40" s="102"/>
      <c r="G40" s="3"/>
    </row>
    <row r="41" spans="1:7" s="15" customFormat="1" ht="37.5" customHeight="1" x14ac:dyDescent="0.2">
      <c r="A41" s="3">
        <v>10</v>
      </c>
      <c r="B41" s="118" t="s">
        <v>215</v>
      </c>
      <c r="C41" s="119"/>
      <c r="D41" s="120"/>
      <c r="E41" s="41">
        <v>5</v>
      </c>
      <c r="F41" s="81">
        <f>IF(F42&gt;5,"5",F42)</f>
        <v>0</v>
      </c>
      <c r="G41" s="3"/>
    </row>
    <row r="42" spans="1:7" s="15" customFormat="1" ht="117" customHeight="1" x14ac:dyDescent="0.2">
      <c r="A42" s="3"/>
      <c r="B42" s="115" t="s">
        <v>212</v>
      </c>
      <c r="C42" s="116"/>
      <c r="D42" s="117"/>
      <c r="E42" s="41">
        <v>0</v>
      </c>
      <c r="F42" s="102"/>
      <c r="G42" s="3"/>
    </row>
    <row r="43" spans="1:7" s="8" customFormat="1" ht="34.5" customHeight="1" x14ac:dyDescent="0.2">
      <c r="A43" s="12"/>
      <c r="B43" s="136" t="s">
        <v>168</v>
      </c>
      <c r="C43" s="137"/>
      <c r="D43" s="138"/>
      <c r="E43" s="43">
        <v>35</v>
      </c>
      <c r="F43" s="81" t="e">
        <f>F14+F30</f>
        <v>#VALUE!</v>
      </c>
      <c r="G43" s="12"/>
    </row>
    <row r="44" spans="1:7" ht="25.5" customHeight="1" x14ac:dyDescent="0.2">
      <c r="A44" s="87"/>
      <c r="B44" s="88"/>
      <c r="C44" s="88"/>
      <c r="D44" s="88"/>
      <c r="E44" s="87"/>
      <c r="F44" s="103"/>
      <c r="G44" s="87"/>
    </row>
    <row r="45" spans="1:7" s="15" customFormat="1" ht="31.5" customHeight="1" x14ac:dyDescent="0.2">
      <c r="A45" s="4"/>
      <c r="B45" s="139" t="s">
        <v>169</v>
      </c>
      <c r="C45" s="139"/>
      <c r="D45" s="139"/>
      <c r="E45" s="139"/>
      <c r="F45" s="96"/>
    </row>
    <row r="46" spans="1:7" s="15" customFormat="1" ht="139.5" customHeight="1" x14ac:dyDescent="0.2">
      <c r="A46" s="181" t="s">
        <v>224</v>
      </c>
      <c r="B46" s="181"/>
      <c r="C46" s="181"/>
      <c r="D46" s="181"/>
      <c r="E46" s="181"/>
      <c r="F46" s="181"/>
      <c r="G46" s="181"/>
    </row>
    <row r="47" spans="1:7" ht="20.25" customHeight="1" x14ac:dyDescent="0.2">
      <c r="A47" s="6"/>
      <c r="B47" s="7"/>
      <c r="C47" s="7"/>
      <c r="D47" s="152" t="s">
        <v>237</v>
      </c>
      <c r="E47" s="152"/>
      <c r="F47" s="152"/>
      <c r="G47" s="152"/>
    </row>
    <row r="48" spans="1:7" s="1" customFormat="1" ht="16.5" customHeight="1" x14ac:dyDescent="0.2">
      <c r="A48" s="8"/>
      <c r="B48" s="8"/>
      <c r="C48" s="8"/>
      <c r="D48" s="107" t="s">
        <v>171</v>
      </c>
      <c r="E48" s="107"/>
      <c r="F48" s="107"/>
      <c r="G48" s="107"/>
    </row>
    <row r="49" spans="4:6" ht="21.75" customHeight="1" x14ac:dyDescent="0.2">
      <c r="D49" s="180"/>
      <c r="E49" s="180"/>
      <c r="F49" s="180"/>
    </row>
    <row r="53" spans="4:6" x14ac:dyDescent="0.2">
      <c r="E53" s="4" t="s">
        <v>238</v>
      </c>
      <c r="F53" s="96" t="s">
        <v>239</v>
      </c>
    </row>
  </sheetData>
  <autoFilter ref="A13:G43">
    <filterColumn colId="1" showButton="0"/>
    <filterColumn colId="2" showButton="0"/>
  </autoFilter>
  <mergeCells count="44">
    <mergeCell ref="B45:E45"/>
    <mergeCell ref="D49:F49"/>
    <mergeCell ref="B43:D43"/>
    <mergeCell ref="A46:G46"/>
    <mergeCell ref="D47:G47"/>
    <mergeCell ref="D48:G48"/>
    <mergeCell ref="B41:D41"/>
    <mergeCell ref="B42:D42"/>
    <mergeCell ref="B35:D35"/>
    <mergeCell ref="B36:D36"/>
    <mergeCell ref="B37:D37"/>
    <mergeCell ref="B38:D38"/>
    <mergeCell ref="B39:D39"/>
    <mergeCell ref="B40:D40"/>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9" right="0.33" top="0.54" bottom="0.4" header="0.3" footer="0.2"/>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topLeftCell="A40" zoomScale="115" zoomScaleNormal="115" workbookViewId="0">
      <selection activeCell="G43" sqref="G43"/>
    </sheetView>
  </sheetViews>
  <sheetFormatPr defaultColWidth="9.25" defaultRowHeight="15.75" x14ac:dyDescent="0.2"/>
  <cols>
    <col min="1" max="1" width="4.375" style="4" customWidth="1"/>
    <col min="2" max="2" width="28" style="5" customWidth="1"/>
    <col min="3" max="4" width="11.25" style="4" customWidth="1"/>
    <col min="5" max="5" width="9.625" style="4" customWidth="1"/>
    <col min="6" max="6" width="11" style="4" customWidth="1"/>
    <col min="7" max="7" width="10.375" style="4" customWidth="1"/>
    <col min="8" max="8" width="10.875" style="4" customWidth="1"/>
    <col min="9" max="9" width="2.875" style="4" customWidth="1"/>
    <col min="10" max="16384" width="9.25" style="4"/>
  </cols>
  <sheetData>
    <row r="1" spans="1:8" x14ac:dyDescent="0.2">
      <c r="H1" s="19" t="s">
        <v>57</v>
      </c>
    </row>
    <row r="2" spans="1:8" s="8" customFormat="1" ht="48.75" customHeight="1" x14ac:dyDescent="0.2">
      <c r="A2" s="107" t="s">
        <v>27</v>
      </c>
      <c r="B2" s="107"/>
      <c r="C2" s="107"/>
      <c r="D2" s="107" t="s">
        <v>31</v>
      </c>
      <c r="E2" s="107"/>
      <c r="F2" s="107"/>
      <c r="G2" s="107"/>
      <c r="H2" s="107"/>
    </row>
    <row r="3" spans="1:8" s="8" customFormat="1" ht="8.25" customHeight="1" x14ac:dyDescent="0.2">
      <c r="A3" s="151"/>
      <c r="B3" s="151"/>
      <c r="D3" s="10"/>
      <c r="E3" s="10"/>
      <c r="F3" s="10"/>
      <c r="G3" s="10"/>
      <c r="H3" s="10"/>
    </row>
    <row r="4" spans="1:8" ht="7.15" customHeight="1" x14ac:dyDescent="0.2">
      <c r="B4" s="4"/>
    </row>
    <row r="5" spans="1:8" ht="39.950000000000003" customHeight="1" x14ac:dyDescent="0.2">
      <c r="A5" s="109" t="s">
        <v>66</v>
      </c>
      <c r="B5" s="109"/>
      <c r="C5" s="109"/>
      <c r="D5" s="109"/>
      <c r="E5" s="109"/>
      <c r="F5" s="109"/>
      <c r="G5" s="109"/>
      <c r="H5" s="109"/>
    </row>
    <row r="6" spans="1:8" ht="8.4499999999999993" customHeight="1" x14ac:dyDescent="0.2"/>
    <row r="7" spans="1:8" s="1" customFormat="1" ht="25.15" customHeight="1" x14ac:dyDescent="0.2">
      <c r="B7" s="108" t="s">
        <v>52</v>
      </c>
      <c r="C7" s="108"/>
      <c r="D7" s="108"/>
      <c r="E7" s="108"/>
      <c r="F7" s="108"/>
      <c r="G7" s="108"/>
      <c r="H7" s="108"/>
    </row>
    <row r="8" spans="1:8" s="1" customFormat="1" ht="25.15" customHeight="1" x14ac:dyDescent="0.2">
      <c r="B8" s="108" t="s">
        <v>53</v>
      </c>
      <c r="C8" s="108"/>
      <c r="D8" s="108"/>
      <c r="E8" s="108"/>
      <c r="F8" s="108"/>
      <c r="G8" s="108"/>
      <c r="H8" s="108"/>
    </row>
    <row r="9" spans="1:8" s="1" customFormat="1" ht="25.15" customHeight="1" x14ac:dyDescent="0.2">
      <c r="B9" s="108" t="s">
        <v>54</v>
      </c>
      <c r="C9" s="108"/>
      <c r="D9" s="108"/>
      <c r="E9" s="108"/>
      <c r="F9" s="108"/>
      <c r="G9" s="108"/>
      <c r="H9" s="108"/>
    </row>
    <row r="10" spans="1:8" s="1" customFormat="1" ht="11.25" customHeight="1" x14ac:dyDescent="0.2">
      <c r="B10" s="11"/>
      <c r="C10" s="11"/>
    </row>
    <row r="11" spans="1:8" s="8" customFormat="1" ht="64.5" customHeight="1" x14ac:dyDescent="0.2">
      <c r="A11" s="12" t="s">
        <v>28</v>
      </c>
      <c r="B11" s="110" t="s">
        <v>29</v>
      </c>
      <c r="C11" s="110"/>
      <c r="D11" s="110"/>
      <c r="E11" s="12" t="s">
        <v>30</v>
      </c>
      <c r="F11" s="2" t="s">
        <v>41</v>
      </c>
      <c r="G11" s="2" t="s">
        <v>45</v>
      </c>
      <c r="H11" s="12" t="s">
        <v>32</v>
      </c>
    </row>
    <row r="12" spans="1:8" s="8" customFormat="1" ht="14.45" customHeight="1" x14ac:dyDescent="0.2">
      <c r="A12" s="13" t="s">
        <v>60</v>
      </c>
      <c r="B12" s="111" t="s">
        <v>61</v>
      </c>
      <c r="C12" s="112"/>
      <c r="D12" s="113"/>
      <c r="E12" s="13" t="s">
        <v>62</v>
      </c>
      <c r="F12" s="13" t="s">
        <v>63</v>
      </c>
      <c r="G12" s="45" t="s">
        <v>64</v>
      </c>
      <c r="H12" s="13" t="s">
        <v>65</v>
      </c>
    </row>
    <row r="13" spans="1:8" s="8" customFormat="1" ht="43.9" customHeight="1" x14ac:dyDescent="0.2">
      <c r="A13" s="12" t="s">
        <v>0</v>
      </c>
      <c r="B13" s="114" t="s">
        <v>33</v>
      </c>
      <c r="C13" s="114"/>
      <c r="D13" s="114"/>
      <c r="E13" s="21">
        <f>E14+E24</f>
        <v>20</v>
      </c>
      <c r="F13" s="22">
        <f>F14+F24</f>
        <v>0</v>
      </c>
      <c r="G13" s="34"/>
      <c r="H13" s="12"/>
    </row>
    <row r="14" spans="1:8" s="15" customFormat="1" ht="44.45" customHeight="1" x14ac:dyDescent="0.2">
      <c r="A14" s="3">
        <v>1</v>
      </c>
      <c r="B14" s="114" t="s">
        <v>1</v>
      </c>
      <c r="C14" s="114"/>
      <c r="D14" s="114"/>
      <c r="E14" s="23">
        <f>E15+E16+E17+E18+E22+E23</f>
        <v>10</v>
      </c>
      <c r="F14" s="24">
        <f>F15+F16+F17+F18+F22+F23</f>
        <v>0</v>
      </c>
      <c r="G14" s="35"/>
      <c r="H14" s="3"/>
    </row>
    <row r="15" spans="1:8" s="27" customFormat="1" ht="116.25" customHeight="1" x14ac:dyDescent="0.2">
      <c r="A15" s="25" t="s">
        <v>68</v>
      </c>
      <c r="B15" s="115" t="s">
        <v>69</v>
      </c>
      <c r="C15" s="116"/>
      <c r="D15" s="117"/>
      <c r="E15" s="3">
        <v>1</v>
      </c>
      <c r="F15" s="26"/>
      <c r="G15" s="36"/>
      <c r="H15" s="25"/>
    </row>
    <row r="16" spans="1:8" s="29" customFormat="1" ht="48.95" customHeight="1" x14ac:dyDescent="0.2">
      <c r="A16" s="25" t="s">
        <v>70</v>
      </c>
      <c r="B16" s="115" t="s">
        <v>71</v>
      </c>
      <c r="C16" s="116"/>
      <c r="D16" s="117"/>
      <c r="E16" s="3">
        <v>1</v>
      </c>
      <c r="F16" s="26"/>
      <c r="G16" s="46"/>
      <c r="H16" s="28"/>
    </row>
    <row r="17" spans="1:8" s="29" customFormat="1" ht="89.25" customHeight="1" x14ac:dyDescent="0.2">
      <c r="A17" s="3" t="s">
        <v>72</v>
      </c>
      <c r="B17" s="115" t="s">
        <v>73</v>
      </c>
      <c r="C17" s="116"/>
      <c r="D17" s="117"/>
      <c r="E17" s="3">
        <v>1</v>
      </c>
      <c r="F17" s="26"/>
      <c r="G17" s="46"/>
      <c r="H17" s="28"/>
    </row>
    <row r="18" spans="1:8" s="29" customFormat="1" ht="34.5" customHeight="1" x14ac:dyDescent="0.2">
      <c r="A18" s="3" t="s">
        <v>74</v>
      </c>
      <c r="B18" s="115" t="s">
        <v>75</v>
      </c>
      <c r="C18" s="116"/>
      <c r="D18" s="117"/>
      <c r="E18" s="3">
        <f>E19+E20+E21</f>
        <v>3</v>
      </c>
      <c r="F18" s="3">
        <f>F19+F20+F21</f>
        <v>0</v>
      </c>
      <c r="G18" s="37"/>
      <c r="H18" s="28"/>
    </row>
    <row r="19" spans="1:8" s="29" customFormat="1" ht="54.75" customHeight="1" x14ac:dyDescent="0.2">
      <c r="A19" s="26" t="s">
        <v>76</v>
      </c>
      <c r="B19" s="115" t="s">
        <v>77</v>
      </c>
      <c r="C19" s="116"/>
      <c r="D19" s="117"/>
      <c r="E19" s="26">
        <v>1</v>
      </c>
      <c r="F19" s="26"/>
      <c r="G19" s="46"/>
      <c r="H19" s="28"/>
    </row>
    <row r="20" spans="1:8" s="29" customFormat="1" ht="56.45" customHeight="1" x14ac:dyDescent="0.2">
      <c r="A20" s="26" t="s">
        <v>78</v>
      </c>
      <c r="B20" s="115" t="s">
        <v>79</v>
      </c>
      <c r="C20" s="116"/>
      <c r="D20" s="117"/>
      <c r="E20" s="26">
        <v>1</v>
      </c>
      <c r="F20" s="26"/>
      <c r="G20" s="38"/>
      <c r="H20" s="28"/>
    </row>
    <row r="21" spans="1:8" s="29" customFormat="1" ht="70.7" customHeight="1" x14ac:dyDescent="0.2">
      <c r="A21" s="3" t="s">
        <v>80</v>
      </c>
      <c r="B21" s="115" t="s">
        <v>81</v>
      </c>
      <c r="C21" s="116"/>
      <c r="D21" s="117"/>
      <c r="E21" s="3">
        <v>1</v>
      </c>
      <c r="F21" s="26"/>
      <c r="G21" s="39"/>
      <c r="H21" s="28"/>
    </row>
    <row r="22" spans="1:8" s="29" customFormat="1" ht="43.5" customHeight="1" x14ac:dyDescent="0.2">
      <c r="A22" s="3" t="s">
        <v>82</v>
      </c>
      <c r="B22" s="115" t="s">
        <v>83</v>
      </c>
      <c r="C22" s="116"/>
      <c r="D22" s="117"/>
      <c r="E22" s="3">
        <v>3</v>
      </c>
      <c r="F22" s="26"/>
      <c r="G22" s="39"/>
      <c r="H22" s="30"/>
    </row>
    <row r="23" spans="1:8" s="29" customFormat="1" ht="65.25" customHeight="1" x14ac:dyDescent="0.2">
      <c r="A23" s="3" t="s">
        <v>84</v>
      </c>
      <c r="B23" s="115" t="s">
        <v>85</v>
      </c>
      <c r="C23" s="116"/>
      <c r="D23" s="117"/>
      <c r="E23" s="3">
        <v>1</v>
      </c>
      <c r="F23" s="26"/>
      <c r="G23" s="46"/>
      <c r="H23" s="28"/>
    </row>
    <row r="24" spans="1:8" s="15" customFormat="1" ht="116.25" customHeight="1" x14ac:dyDescent="0.2">
      <c r="A24" s="3">
        <v>2</v>
      </c>
      <c r="B24" s="118" t="s">
        <v>38</v>
      </c>
      <c r="C24" s="119"/>
      <c r="D24" s="120"/>
      <c r="E24" s="31">
        <f>E25+E29</f>
        <v>10</v>
      </c>
      <c r="F24" s="22">
        <f>F25+F29</f>
        <v>0</v>
      </c>
      <c r="G24" s="34"/>
      <c r="H24" s="3"/>
    </row>
    <row r="25" spans="1:8" s="29" customFormat="1" ht="72" customHeight="1" x14ac:dyDescent="0.2">
      <c r="A25" s="25" t="s">
        <v>86</v>
      </c>
      <c r="B25" s="115" t="s">
        <v>87</v>
      </c>
      <c r="C25" s="116"/>
      <c r="D25" s="117"/>
      <c r="E25" s="25">
        <f>E26+E27+E28</f>
        <v>7</v>
      </c>
      <c r="F25" s="32">
        <f>F26+F27+F28</f>
        <v>0</v>
      </c>
      <c r="G25" s="40"/>
      <c r="H25" s="28"/>
    </row>
    <row r="26" spans="1:8" s="29" customFormat="1" ht="107.25" customHeight="1" x14ac:dyDescent="0.2">
      <c r="A26" s="25" t="s">
        <v>76</v>
      </c>
      <c r="B26" s="115" t="s">
        <v>122</v>
      </c>
      <c r="C26" s="116"/>
      <c r="D26" s="117"/>
      <c r="E26" s="25">
        <v>2</v>
      </c>
      <c r="F26" s="32"/>
      <c r="G26" s="46"/>
      <c r="H26" s="28"/>
    </row>
    <row r="27" spans="1:8" s="29" customFormat="1" ht="63.75" customHeight="1" x14ac:dyDescent="0.2">
      <c r="A27" s="25" t="s">
        <v>78</v>
      </c>
      <c r="B27" s="121" t="s">
        <v>128</v>
      </c>
      <c r="C27" s="122"/>
      <c r="D27" s="123"/>
      <c r="E27" s="25">
        <v>3</v>
      </c>
      <c r="F27" s="32"/>
      <c r="G27" s="46"/>
      <c r="H27" s="28"/>
    </row>
    <row r="28" spans="1:8" s="29" customFormat="1" ht="66.75" customHeight="1" x14ac:dyDescent="0.2">
      <c r="A28" s="25" t="s">
        <v>80</v>
      </c>
      <c r="B28" s="115" t="s">
        <v>139</v>
      </c>
      <c r="C28" s="116"/>
      <c r="D28" s="117"/>
      <c r="E28" s="25">
        <v>2</v>
      </c>
      <c r="F28" s="32"/>
      <c r="G28" s="46"/>
      <c r="H28" s="28"/>
    </row>
    <row r="29" spans="1:8" s="29" customFormat="1" ht="34.5" customHeight="1" x14ac:dyDescent="0.2">
      <c r="A29" s="25" t="s">
        <v>89</v>
      </c>
      <c r="B29" s="115" t="s">
        <v>90</v>
      </c>
      <c r="C29" s="116"/>
      <c r="D29" s="117"/>
      <c r="E29" s="25">
        <f>E30+E31</f>
        <v>3</v>
      </c>
      <c r="F29" s="32">
        <f>F30+F31</f>
        <v>0</v>
      </c>
      <c r="G29" s="40"/>
      <c r="H29" s="28"/>
    </row>
    <row r="30" spans="1:8" s="29" customFormat="1" ht="51.4" customHeight="1" x14ac:dyDescent="0.2">
      <c r="A30" s="25" t="s">
        <v>76</v>
      </c>
      <c r="B30" s="121" t="s">
        <v>136</v>
      </c>
      <c r="C30" s="122"/>
      <c r="D30" s="123"/>
      <c r="E30" s="25">
        <v>2</v>
      </c>
      <c r="F30" s="32"/>
      <c r="G30" s="46"/>
      <c r="H30" s="28"/>
    </row>
    <row r="31" spans="1:8" s="29" customFormat="1" ht="66.75" customHeight="1" x14ac:dyDescent="0.2">
      <c r="A31" s="25" t="s">
        <v>78</v>
      </c>
      <c r="B31" s="121" t="s">
        <v>137</v>
      </c>
      <c r="C31" s="122"/>
      <c r="D31" s="123"/>
      <c r="E31" s="25">
        <v>1</v>
      </c>
      <c r="F31" s="32"/>
      <c r="G31" s="46"/>
      <c r="H31" s="28"/>
    </row>
    <row r="32" spans="1:8" s="8" customFormat="1" ht="21" customHeight="1" x14ac:dyDescent="0.2">
      <c r="A32" s="12" t="s">
        <v>2</v>
      </c>
      <c r="B32" s="124" t="s">
        <v>36</v>
      </c>
      <c r="C32" s="125"/>
      <c r="D32" s="126"/>
      <c r="E32" s="31">
        <f>E33+E38+E44</f>
        <v>30</v>
      </c>
      <c r="F32" s="22">
        <f>F33+F38+F44</f>
        <v>0</v>
      </c>
      <c r="G32" s="34"/>
      <c r="H32" s="12"/>
    </row>
    <row r="33" spans="1:8" s="15" customFormat="1" ht="72" customHeight="1" x14ac:dyDescent="0.2">
      <c r="A33" s="3">
        <v>1</v>
      </c>
      <c r="B33" s="118" t="s">
        <v>37</v>
      </c>
      <c r="C33" s="119"/>
      <c r="D33" s="120"/>
      <c r="E33" s="31">
        <f>E34+E35+E36+E37</f>
        <v>10</v>
      </c>
      <c r="F33" s="22">
        <f>F34+F35+F36+F37</f>
        <v>0</v>
      </c>
      <c r="G33" s="34"/>
      <c r="H33" s="3"/>
    </row>
    <row r="34" spans="1:8" s="27" customFormat="1" ht="72" customHeight="1" x14ac:dyDescent="0.2">
      <c r="A34" s="25" t="s">
        <v>68</v>
      </c>
      <c r="B34" s="115" t="s">
        <v>135</v>
      </c>
      <c r="C34" s="116"/>
      <c r="D34" s="117"/>
      <c r="E34" s="32">
        <v>2</v>
      </c>
      <c r="F34" s="32"/>
      <c r="G34" s="36"/>
      <c r="H34" s="25"/>
    </row>
    <row r="35" spans="1:8" s="27" customFormat="1" ht="93" customHeight="1" x14ac:dyDescent="0.2">
      <c r="A35" s="26" t="s">
        <v>70</v>
      </c>
      <c r="B35" s="115" t="s">
        <v>134</v>
      </c>
      <c r="C35" s="116"/>
      <c r="D35" s="117"/>
      <c r="E35" s="26">
        <v>4</v>
      </c>
      <c r="F35" s="26"/>
      <c r="G35" s="37"/>
      <c r="H35" s="33" t="s">
        <v>126</v>
      </c>
    </row>
    <row r="36" spans="1:8" s="27" customFormat="1" ht="50.25" customHeight="1" x14ac:dyDescent="0.2">
      <c r="A36" s="25" t="s">
        <v>72</v>
      </c>
      <c r="B36" s="121" t="s">
        <v>121</v>
      </c>
      <c r="C36" s="122"/>
      <c r="D36" s="123"/>
      <c r="E36" s="32">
        <v>2</v>
      </c>
      <c r="F36" s="32"/>
      <c r="G36" s="36"/>
      <c r="H36" s="25"/>
    </row>
    <row r="37" spans="1:8" s="29" customFormat="1" ht="69" customHeight="1" x14ac:dyDescent="0.2">
      <c r="A37" s="25" t="s">
        <v>74</v>
      </c>
      <c r="B37" s="115" t="s">
        <v>91</v>
      </c>
      <c r="C37" s="116"/>
      <c r="D37" s="117"/>
      <c r="E37" s="3">
        <v>2</v>
      </c>
      <c r="F37" s="26"/>
      <c r="G37" s="36"/>
      <c r="H37" s="28"/>
    </row>
    <row r="38" spans="1:8" s="15" customFormat="1" ht="85.9" customHeight="1" x14ac:dyDescent="0.2">
      <c r="A38" s="3">
        <v>2</v>
      </c>
      <c r="B38" s="114" t="s">
        <v>3</v>
      </c>
      <c r="C38" s="114"/>
      <c r="D38" s="114"/>
      <c r="E38" s="31">
        <f>E39+E40+E41+E42+E43</f>
        <v>10</v>
      </c>
      <c r="F38" s="22">
        <f>F39+F40+F41+F42+F43</f>
        <v>0</v>
      </c>
      <c r="G38" s="34"/>
      <c r="H38" s="3"/>
    </row>
    <row r="39" spans="1:8" s="29" customFormat="1" ht="40.700000000000003" customHeight="1" x14ac:dyDescent="0.2">
      <c r="A39" s="25" t="s">
        <v>86</v>
      </c>
      <c r="B39" s="121" t="s">
        <v>92</v>
      </c>
      <c r="C39" s="122"/>
      <c r="D39" s="123"/>
      <c r="E39" s="25">
        <v>2</v>
      </c>
      <c r="F39" s="32"/>
      <c r="G39" s="46"/>
      <c r="H39" s="28"/>
    </row>
    <row r="40" spans="1:8" s="29" customFormat="1" ht="51.95" customHeight="1" x14ac:dyDescent="0.2">
      <c r="A40" s="25" t="s">
        <v>89</v>
      </c>
      <c r="B40" s="121" t="s">
        <v>93</v>
      </c>
      <c r="C40" s="122"/>
      <c r="D40" s="123"/>
      <c r="E40" s="25">
        <v>2</v>
      </c>
      <c r="F40" s="32"/>
      <c r="G40" s="46"/>
      <c r="H40" s="28"/>
    </row>
    <row r="41" spans="1:8" s="29" customFormat="1" ht="69.599999999999994" customHeight="1" x14ac:dyDescent="0.2">
      <c r="A41" s="25" t="s">
        <v>94</v>
      </c>
      <c r="B41" s="121" t="s">
        <v>123</v>
      </c>
      <c r="C41" s="122"/>
      <c r="D41" s="123"/>
      <c r="E41" s="25">
        <v>2</v>
      </c>
      <c r="F41" s="32"/>
      <c r="G41" s="46"/>
      <c r="H41" s="28"/>
    </row>
    <row r="42" spans="1:8" s="29" customFormat="1" ht="87.95" customHeight="1" x14ac:dyDescent="0.2">
      <c r="A42" s="25" t="s">
        <v>95</v>
      </c>
      <c r="B42" s="121" t="s">
        <v>142</v>
      </c>
      <c r="C42" s="122"/>
      <c r="D42" s="123"/>
      <c r="E42" s="25">
        <v>1</v>
      </c>
      <c r="F42" s="32"/>
      <c r="G42" s="46"/>
      <c r="H42" s="28"/>
    </row>
    <row r="43" spans="1:8" s="29" customFormat="1" ht="53.25" customHeight="1" x14ac:dyDescent="0.2">
      <c r="A43" s="3" t="s">
        <v>96</v>
      </c>
      <c r="B43" s="115" t="s">
        <v>129</v>
      </c>
      <c r="C43" s="116"/>
      <c r="D43" s="117"/>
      <c r="E43" s="3">
        <v>3</v>
      </c>
      <c r="F43" s="26"/>
      <c r="G43" s="43"/>
      <c r="H43" s="30"/>
    </row>
    <row r="44" spans="1:8" s="15" customFormat="1" ht="59.45" customHeight="1" x14ac:dyDescent="0.2">
      <c r="A44" s="3">
        <v>3</v>
      </c>
      <c r="B44" s="114" t="s">
        <v>4</v>
      </c>
      <c r="C44" s="114"/>
      <c r="D44" s="114"/>
      <c r="E44" s="31">
        <f>E45+E46+E47+E48</f>
        <v>10</v>
      </c>
      <c r="F44" s="22">
        <f>F45+F46+F47+F48</f>
        <v>0</v>
      </c>
      <c r="G44" s="34"/>
      <c r="H44" s="3"/>
    </row>
    <row r="45" spans="1:8" s="27" customFormat="1" ht="72.75" customHeight="1" x14ac:dyDescent="0.2">
      <c r="A45" s="25" t="s">
        <v>97</v>
      </c>
      <c r="B45" s="115" t="s">
        <v>98</v>
      </c>
      <c r="C45" s="116"/>
      <c r="D45" s="117"/>
      <c r="E45" s="3">
        <v>3</v>
      </c>
      <c r="F45" s="26"/>
      <c r="G45" s="36"/>
      <c r="H45" s="25"/>
    </row>
    <row r="46" spans="1:8" s="29" customFormat="1" ht="167.25" customHeight="1" x14ac:dyDescent="0.2">
      <c r="A46" s="3" t="s">
        <v>99</v>
      </c>
      <c r="B46" s="115" t="s">
        <v>130</v>
      </c>
      <c r="C46" s="116"/>
      <c r="D46" s="117"/>
      <c r="E46" s="3">
        <v>5</v>
      </c>
      <c r="F46" s="26"/>
      <c r="G46" s="43"/>
      <c r="H46" s="30"/>
    </row>
    <row r="47" spans="1:8" s="29" customFormat="1" ht="70.5" customHeight="1" x14ac:dyDescent="0.2">
      <c r="A47" s="25" t="s">
        <v>100</v>
      </c>
      <c r="B47" s="115" t="s">
        <v>101</v>
      </c>
      <c r="C47" s="116"/>
      <c r="D47" s="117"/>
      <c r="E47" s="25">
        <v>1</v>
      </c>
      <c r="F47" s="32"/>
      <c r="G47" s="46"/>
      <c r="H47" s="28"/>
    </row>
    <row r="48" spans="1:8" s="29" customFormat="1" ht="118.35" customHeight="1" x14ac:dyDescent="0.2">
      <c r="A48" s="25" t="s">
        <v>102</v>
      </c>
      <c r="B48" s="115" t="s">
        <v>103</v>
      </c>
      <c r="C48" s="116"/>
      <c r="D48" s="117"/>
      <c r="E48" s="25">
        <v>1</v>
      </c>
      <c r="F48" s="32"/>
      <c r="G48" s="46"/>
      <c r="H48" s="28"/>
    </row>
    <row r="49" spans="1:8" s="8" customFormat="1" ht="49.15" customHeight="1" x14ac:dyDescent="0.2">
      <c r="A49" s="12" t="s">
        <v>6</v>
      </c>
      <c r="B49" s="118" t="s">
        <v>34</v>
      </c>
      <c r="C49" s="119"/>
      <c r="D49" s="120"/>
      <c r="E49" s="14">
        <v>50</v>
      </c>
      <c r="F49" s="14">
        <f>SUM(F50:F55)</f>
        <v>0</v>
      </c>
      <c r="G49" s="41"/>
      <c r="H49" s="12"/>
    </row>
    <row r="50" spans="1:8" s="15" customFormat="1" ht="27.2" customHeight="1" x14ac:dyDescent="0.2">
      <c r="A50" s="3"/>
      <c r="B50" s="133" t="s">
        <v>7</v>
      </c>
      <c r="C50" s="134"/>
      <c r="D50" s="135"/>
      <c r="E50" s="3">
        <v>50</v>
      </c>
      <c r="F50" s="3"/>
      <c r="G50" s="42"/>
      <c r="H50" s="3"/>
    </row>
    <row r="51" spans="1:8" s="15" customFormat="1" ht="27.2" customHeight="1" x14ac:dyDescent="0.2">
      <c r="A51" s="3"/>
      <c r="B51" s="133" t="s">
        <v>8</v>
      </c>
      <c r="C51" s="134"/>
      <c r="D51" s="135"/>
      <c r="E51" s="3">
        <v>45</v>
      </c>
      <c r="F51" s="3"/>
      <c r="G51" s="42"/>
      <c r="H51" s="3"/>
    </row>
    <row r="52" spans="1:8" s="15" customFormat="1" ht="27.2" customHeight="1" x14ac:dyDescent="0.2">
      <c r="A52" s="3"/>
      <c r="B52" s="133" t="s">
        <v>9</v>
      </c>
      <c r="C52" s="134"/>
      <c r="D52" s="135"/>
      <c r="E52" s="3">
        <v>40</v>
      </c>
      <c r="F52" s="3"/>
      <c r="G52" s="42"/>
      <c r="H52" s="3"/>
    </row>
    <row r="53" spans="1:8" s="15" customFormat="1" ht="27.2" customHeight="1" x14ac:dyDescent="0.2">
      <c r="A53" s="3"/>
      <c r="B53" s="133" t="s">
        <v>23</v>
      </c>
      <c r="C53" s="134"/>
      <c r="D53" s="135"/>
      <c r="E53" s="3">
        <v>30</v>
      </c>
      <c r="F53" s="3"/>
      <c r="G53" s="42"/>
      <c r="H53" s="3"/>
    </row>
    <row r="54" spans="1:8" s="15" customFormat="1" ht="27.2" customHeight="1" x14ac:dyDescent="0.2">
      <c r="A54" s="3"/>
      <c r="B54" s="133" t="s">
        <v>24</v>
      </c>
      <c r="C54" s="134"/>
      <c r="D54" s="135"/>
      <c r="E54" s="3">
        <v>25</v>
      </c>
      <c r="F54" s="3"/>
      <c r="G54" s="42"/>
      <c r="H54" s="3"/>
    </row>
    <row r="55" spans="1:8" s="15" customFormat="1" ht="27.2" customHeight="1" x14ac:dyDescent="0.2">
      <c r="A55" s="3"/>
      <c r="B55" s="133" t="s">
        <v>25</v>
      </c>
      <c r="C55" s="134"/>
      <c r="D55" s="135"/>
      <c r="E55" s="3">
        <v>0</v>
      </c>
      <c r="F55" s="3"/>
      <c r="G55" s="42"/>
      <c r="H55" s="3"/>
    </row>
    <row r="56" spans="1:8" s="8" customFormat="1" ht="27.2" customHeight="1" x14ac:dyDescent="0.2">
      <c r="A56" s="12"/>
      <c r="B56" s="136" t="s">
        <v>10</v>
      </c>
      <c r="C56" s="137"/>
      <c r="D56" s="138"/>
      <c r="E56" s="12">
        <f>E13+E32+E49</f>
        <v>100</v>
      </c>
      <c r="F56" s="12">
        <f>F13+F32+F49</f>
        <v>0</v>
      </c>
      <c r="G56" s="43"/>
      <c r="H56" s="12"/>
    </row>
    <row r="57" spans="1:8" ht="9.75" customHeight="1" x14ac:dyDescent="0.2">
      <c r="C57" s="5"/>
      <c r="D57" s="5"/>
      <c r="G57" s="48"/>
    </row>
    <row r="58" spans="1:8" ht="20.25" customHeight="1" x14ac:dyDescent="0.2">
      <c r="B58" s="139" t="s">
        <v>42</v>
      </c>
      <c r="C58" s="139"/>
      <c r="D58" s="139"/>
      <c r="G58" s="48"/>
    </row>
    <row r="59" spans="1:8" s="1" customFormat="1" ht="69.75" customHeight="1" x14ac:dyDescent="0.2">
      <c r="A59" s="140" t="s">
        <v>18</v>
      </c>
      <c r="B59" s="140"/>
      <c r="C59" s="140"/>
      <c r="D59" s="141" t="s">
        <v>19</v>
      </c>
      <c r="E59" s="142"/>
      <c r="F59" s="2" t="s">
        <v>35</v>
      </c>
      <c r="G59" s="49" t="s">
        <v>51</v>
      </c>
      <c r="H59" s="2" t="s">
        <v>20</v>
      </c>
    </row>
    <row r="60" spans="1:8" ht="33" customHeight="1" x14ac:dyDescent="0.2">
      <c r="A60" s="143" t="s">
        <v>12</v>
      </c>
      <c r="B60" s="143"/>
      <c r="C60" s="143"/>
      <c r="D60" s="144" t="s">
        <v>11</v>
      </c>
      <c r="E60" s="145"/>
      <c r="F60" s="3"/>
      <c r="G60" s="44"/>
      <c r="H60" s="44" t="str">
        <f>IF(AND(80&lt;=G56,G56&lt;100),G56,"")</f>
        <v/>
      </c>
    </row>
    <row r="61" spans="1:8" ht="33.200000000000003" customHeight="1" x14ac:dyDescent="0.2">
      <c r="A61" s="143" t="s">
        <v>26</v>
      </c>
      <c r="B61" s="143"/>
      <c r="C61" s="143"/>
      <c r="D61" s="144" t="s">
        <v>13</v>
      </c>
      <c r="E61" s="145"/>
      <c r="F61" s="3"/>
      <c r="G61" s="44"/>
      <c r="H61" s="44" t="str">
        <f>IF(AND(65&lt;=G56,G56&lt;80),G56,"")</f>
        <v/>
      </c>
    </row>
    <row r="62" spans="1:8" ht="40.15" customHeight="1" x14ac:dyDescent="0.2">
      <c r="A62" s="143" t="s">
        <v>15</v>
      </c>
      <c r="B62" s="143"/>
      <c r="C62" s="143"/>
      <c r="D62" s="144" t="s">
        <v>14</v>
      </c>
      <c r="E62" s="145"/>
      <c r="F62" s="3"/>
      <c r="G62" s="44"/>
      <c r="H62" s="44" t="str">
        <f>IF(AND(50&lt;=G56,G56&lt;65),G56,"")</f>
        <v/>
      </c>
    </row>
    <row r="63" spans="1:8" ht="32.450000000000003" customHeight="1" x14ac:dyDescent="0.2">
      <c r="A63" s="143" t="s">
        <v>17</v>
      </c>
      <c r="B63" s="143"/>
      <c r="C63" s="143"/>
      <c r="D63" s="144" t="s">
        <v>16</v>
      </c>
      <c r="E63" s="145"/>
      <c r="F63" s="3"/>
      <c r="G63" s="44"/>
      <c r="H63" s="44" t="str">
        <f>IF(AND(0&lt;G56,G56&lt;50),G56,"")</f>
        <v/>
      </c>
    </row>
    <row r="64" spans="1:8" ht="3" customHeight="1" x14ac:dyDescent="0.2"/>
    <row r="65" spans="2:8" s="6" customFormat="1" ht="20.25" customHeight="1" x14ac:dyDescent="0.2">
      <c r="B65" s="7"/>
      <c r="C65" s="7"/>
      <c r="D65" s="152" t="s">
        <v>67</v>
      </c>
      <c r="E65" s="152"/>
      <c r="F65" s="152"/>
      <c r="G65" s="152"/>
      <c r="H65" s="152"/>
    </row>
    <row r="66" spans="2:8" s="8" customFormat="1" ht="35.25" customHeight="1" x14ac:dyDescent="0.2">
      <c r="C66" s="16"/>
      <c r="D66" s="107" t="s">
        <v>21</v>
      </c>
      <c r="E66" s="107"/>
      <c r="F66" s="107"/>
      <c r="G66" s="107"/>
      <c r="H66" s="107"/>
    </row>
    <row r="67" spans="2:8" x14ac:dyDescent="0.2">
      <c r="D67" s="17"/>
      <c r="E67" s="17"/>
      <c r="F67" s="17"/>
      <c r="G67" s="47"/>
      <c r="H67" s="17"/>
    </row>
    <row r="72" spans="2:8" ht="15.75" customHeight="1" x14ac:dyDescent="0.2">
      <c r="B72" s="146" t="s">
        <v>47</v>
      </c>
      <c r="C72" s="146"/>
      <c r="D72" s="146"/>
      <c r="E72" s="146"/>
      <c r="F72" s="146"/>
      <c r="G72" s="146"/>
      <c r="H72" s="146"/>
    </row>
    <row r="73" spans="2:8" ht="92.45" customHeight="1" x14ac:dyDescent="0.2">
      <c r="B73" s="147" t="s">
        <v>48</v>
      </c>
      <c r="C73" s="148"/>
      <c r="D73" s="148"/>
      <c r="E73" s="148"/>
      <c r="F73" s="148"/>
      <c r="G73" s="148"/>
      <c r="H73" s="149"/>
    </row>
    <row r="74" spans="2:8" ht="24" customHeight="1" x14ac:dyDescent="0.2">
      <c r="B74" s="18"/>
      <c r="D74" s="150" t="s">
        <v>67</v>
      </c>
      <c r="E74" s="150"/>
      <c r="F74" s="150"/>
      <c r="G74" s="150"/>
      <c r="H74" s="150"/>
    </row>
    <row r="75" spans="2:8" ht="20.25" customHeight="1" x14ac:dyDescent="0.2">
      <c r="B75" s="16"/>
      <c r="D75" s="151" t="s">
        <v>133</v>
      </c>
      <c r="E75" s="151"/>
      <c r="F75" s="151"/>
      <c r="G75" s="151"/>
      <c r="H75" s="151"/>
    </row>
  </sheetData>
  <sheetProtection password="E795" sheet="1" formatCells="0" formatColumns="0" formatRows="0" insertColumns="0" insertRows="0" insertHyperlinks="0" deleteColumns="0" deleteRows="0" sort="0" autoFilter="0" pivotTables="0"/>
  <autoFilter ref="A11:H11">
    <filterColumn colId="1" showButton="0"/>
    <filterColumn colId="2" showButton="0"/>
  </autoFilter>
  <mergeCells count="70">
    <mergeCell ref="B38:D38"/>
    <mergeCell ref="D61:E61"/>
    <mergeCell ref="D62:E62"/>
    <mergeCell ref="B46:D46"/>
    <mergeCell ref="B47:D47"/>
    <mergeCell ref="B48:D48"/>
    <mergeCell ref="B44:D44"/>
    <mergeCell ref="B49:D49"/>
    <mergeCell ref="B50:D50"/>
    <mergeCell ref="B51:D51"/>
    <mergeCell ref="A60:C60"/>
    <mergeCell ref="A61:C61"/>
    <mergeCell ref="A62:C62"/>
    <mergeCell ref="D60:E60"/>
    <mergeCell ref="B52:D52"/>
    <mergeCell ref="B53:D53"/>
    <mergeCell ref="B16:D16"/>
    <mergeCell ref="B17:D17"/>
    <mergeCell ref="B27:D27"/>
    <mergeCell ref="B28:D28"/>
    <mergeCell ref="B24:D24"/>
    <mergeCell ref="B25:D25"/>
    <mergeCell ref="B26:D26"/>
    <mergeCell ref="B18:D18"/>
    <mergeCell ref="B19:D19"/>
    <mergeCell ref="B20:D20"/>
    <mergeCell ref="B21:D21"/>
    <mergeCell ref="B22:D22"/>
    <mergeCell ref="B23:D23"/>
    <mergeCell ref="B39:D39"/>
    <mergeCell ref="B43:D43"/>
    <mergeCell ref="B45:D45"/>
    <mergeCell ref="D59:E59"/>
    <mergeCell ref="A2:C2"/>
    <mergeCell ref="D2:H2"/>
    <mergeCell ref="A3:B3"/>
    <mergeCell ref="A5:H5"/>
    <mergeCell ref="B11:D11"/>
    <mergeCell ref="B7:H7"/>
    <mergeCell ref="B8:H8"/>
    <mergeCell ref="B13:D13"/>
    <mergeCell ref="B14:D14"/>
    <mergeCell ref="B9:H9"/>
    <mergeCell ref="B12:D12"/>
    <mergeCell ref="B15:D15"/>
    <mergeCell ref="B31:D31"/>
    <mergeCell ref="B34:D34"/>
    <mergeCell ref="B37:D37"/>
    <mergeCell ref="B29:D29"/>
    <mergeCell ref="B30:D30"/>
    <mergeCell ref="B35:D35"/>
    <mergeCell ref="B36:D36"/>
    <mergeCell ref="B32:D32"/>
    <mergeCell ref="B33:D33"/>
    <mergeCell ref="D65:H65"/>
    <mergeCell ref="D66:H66"/>
    <mergeCell ref="D74:H74"/>
    <mergeCell ref="D75:H75"/>
    <mergeCell ref="B40:D40"/>
    <mergeCell ref="A63:C63"/>
    <mergeCell ref="B41:D41"/>
    <mergeCell ref="B42:D42"/>
    <mergeCell ref="B72:H72"/>
    <mergeCell ref="B73:H73"/>
    <mergeCell ref="B54:D54"/>
    <mergeCell ref="B55:D55"/>
    <mergeCell ref="B56:D56"/>
    <mergeCell ref="B58:D58"/>
    <mergeCell ref="A59:C59"/>
    <mergeCell ref="D63:E63"/>
  </mergeCells>
  <printOptions horizontalCentered="1"/>
  <pageMargins left="0.31" right="0.3" top="0.47" bottom="0.37" header="0.13149606299212599" footer="0.16"/>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20" zoomScaleNormal="100" workbookViewId="0">
      <selection activeCell="B42" sqref="B42:D42"/>
    </sheetView>
  </sheetViews>
  <sheetFormatPr defaultColWidth="9.25" defaultRowHeight="15.75" x14ac:dyDescent="0.2"/>
  <cols>
    <col min="1" max="1" width="5.375" style="4" bestFit="1" customWidth="1"/>
    <col min="2" max="2" width="27.125" style="5" customWidth="1"/>
    <col min="3" max="3" width="12.375" style="4" customWidth="1"/>
    <col min="4" max="4" width="8.75" style="4" customWidth="1"/>
    <col min="5" max="5" width="9.625" style="4" customWidth="1"/>
    <col min="6" max="6" width="10.375" style="4" customWidth="1"/>
    <col min="7" max="7" width="10.5" style="4" customWidth="1"/>
    <col min="8" max="8" width="11.75" style="4" customWidth="1"/>
    <col min="9" max="9" width="4.625" style="4" customWidth="1"/>
    <col min="10" max="16384" width="9.25" style="4"/>
  </cols>
  <sheetData>
    <row r="1" spans="1:8" x14ac:dyDescent="0.2">
      <c r="H1" s="9" t="s">
        <v>58</v>
      </c>
    </row>
    <row r="2" spans="1:8" s="8" customFormat="1" ht="48.75" customHeight="1" x14ac:dyDescent="0.2">
      <c r="A2" s="107" t="s">
        <v>27</v>
      </c>
      <c r="B2" s="107"/>
      <c r="C2" s="107"/>
      <c r="D2" s="183" t="s">
        <v>31</v>
      </c>
      <c r="E2" s="183"/>
      <c r="F2" s="183"/>
      <c r="G2" s="183"/>
      <c r="H2" s="183"/>
    </row>
    <row r="3" spans="1:8" s="8" customFormat="1" ht="8.25" customHeight="1" x14ac:dyDescent="0.2">
      <c r="A3" s="151"/>
      <c r="B3" s="151"/>
      <c r="D3" s="10"/>
      <c r="E3" s="10"/>
      <c r="F3" s="10"/>
      <c r="G3" s="10"/>
      <c r="H3" s="10"/>
    </row>
    <row r="4" spans="1:8" ht="10.15" customHeight="1" x14ac:dyDescent="0.2">
      <c r="B4" s="4"/>
    </row>
    <row r="5" spans="1:8" ht="39.950000000000003" customHeight="1" x14ac:dyDescent="0.2">
      <c r="A5" s="109" t="s">
        <v>66</v>
      </c>
      <c r="B5" s="109"/>
      <c r="C5" s="109"/>
      <c r="D5" s="109"/>
      <c r="E5" s="109"/>
      <c r="F5" s="109"/>
      <c r="G5" s="109"/>
      <c r="H5" s="109"/>
    </row>
    <row r="6" spans="1:8" ht="11.45" customHeight="1" x14ac:dyDescent="0.2"/>
    <row r="7" spans="1:8" s="1" customFormat="1" ht="25.15" customHeight="1" x14ac:dyDescent="0.2">
      <c r="B7" s="108" t="s">
        <v>56</v>
      </c>
      <c r="C7" s="108"/>
      <c r="D7" s="108"/>
      <c r="E7" s="108"/>
      <c r="F7" s="108"/>
      <c r="G7" s="108"/>
      <c r="H7" s="108"/>
    </row>
    <row r="8" spans="1:8" s="1" customFormat="1" ht="25.15" customHeight="1" x14ac:dyDescent="0.2">
      <c r="B8" s="108" t="s">
        <v>55</v>
      </c>
      <c r="C8" s="108"/>
      <c r="D8" s="108"/>
      <c r="E8" s="108"/>
      <c r="F8" s="108"/>
      <c r="G8" s="108"/>
      <c r="H8" s="108"/>
    </row>
    <row r="9" spans="1:8" s="1" customFormat="1" ht="25.15" customHeight="1" x14ac:dyDescent="0.2">
      <c r="B9" s="108" t="s">
        <v>44</v>
      </c>
      <c r="C9" s="108"/>
      <c r="D9" s="108"/>
      <c r="E9" s="108"/>
      <c r="F9" s="108"/>
      <c r="G9" s="108"/>
      <c r="H9" s="108"/>
    </row>
    <row r="10" spans="1:8" s="1" customFormat="1" ht="13.5" customHeight="1" x14ac:dyDescent="0.2">
      <c r="B10" s="11"/>
      <c r="C10" s="11"/>
    </row>
    <row r="11" spans="1:8" s="8" customFormat="1" ht="64.5" customHeight="1" x14ac:dyDescent="0.2">
      <c r="A11" s="12" t="s">
        <v>28</v>
      </c>
      <c r="B11" s="110" t="s">
        <v>29</v>
      </c>
      <c r="C11" s="110"/>
      <c r="D11" s="110"/>
      <c r="E11" s="12" t="s">
        <v>30</v>
      </c>
      <c r="F11" s="2" t="s">
        <v>41</v>
      </c>
      <c r="G11" s="2" t="s">
        <v>45</v>
      </c>
      <c r="H11" s="12" t="s">
        <v>32</v>
      </c>
    </row>
    <row r="12" spans="1:8" s="8" customFormat="1" ht="15" customHeight="1" x14ac:dyDescent="0.2">
      <c r="A12" s="13" t="s">
        <v>60</v>
      </c>
      <c r="B12" s="111" t="s">
        <v>61</v>
      </c>
      <c r="C12" s="112"/>
      <c r="D12" s="113"/>
      <c r="E12" s="13" t="s">
        <v>62</v>
      </c>
      <c r="F12" s="13" t="s">
        <v>63</v>
      </c>
      <c r="G12" s="13" t="s">
        <v>64</v>
      </c>
      <c r="H12" s="13" t="s">
        <v>65</v>
      </c>
    </row>
    <row r="13" spans="1:8" s="8" customFormat="1" ht="33" customHeight="1" x14ac:dyDescent="0.2">
      <c r="A13" s="12" t="s">
        <v>0</v>
      </c>
      <c r="B13" s="114" t="s">
        <v>33</v>
      </c>
      <c r="C13" s="114"/>
      <c r="D13" s="114"/>
      <c r="E13" s="21">
        <f>E14+E24</f>
        <v>20</v>
      </c>
      <c r="F13" s="31">
        <f>F14+F24</f>
        <v>0</v>
      </c>
      <c r="G13" s="54"/>
      <c r="H13" s="12"/>
    </row>
    <row r="14" spans="1:8" s="15" customFormat="1" ht="36" customHeight="1" x14ac:dyDescent="0.2">
      <c r="A14" s="3">
        <v>1</v>
      </c>
      <c r="B14" s="114" t="s">
        <v>1</v>
      </c>
      <c r="C14" s="114"/>
      <c r="D14" s="114"/>
      <c r="E14" s="23">
        <f>E15+E16+E17+E18+E22+E23</f>
        <v>10</v>
      </c>
      <c r="F14" s="14">
        <f>F15+F16+F17+F18+F22+F23</f>
        <v>0</v>
      </c>
      <c r="G14" s="41"/>
      <c r="H14" s="3"/>
    </row>
    <row r="15" spans="1:8" s="27" customFormat="1" ht="124.5" customHeight="1" x14ac:dyDescent="0.2">
      <c r="A15" s="3" t="s">
        <v>68</v>
      </c>
      <c r="B15" s="115" t="s">
        <v>69</v>
      </c>
      <c r="C15" s="116"/>
      <c r="D15" s="117"/>
      <c r="E15" s="3">
        <v>1</v>
      </c>
      <c r="F15" s="50"/>
      <c r="G15" s="36"/>
      <c r="H15" s="25"/>
    </row>
    <row r="16" spans="1:8" s="29" customFormat="1" ht="90.75" customHeight="1" x14ac:dyDescent="0.2">
      <c r="A16" s="3" t="s">
        <v>70</v>
      </c>
      <c r="B16" s="115" t="s">
        <v>104</v>
      </c>
      <c r="C16" s="116"/>
      <c r="D16" s="117"/>
      <c r="E16" s="3">
        <v>1</v>
      </c>
      <c r="F16" s="50"/>
      <c r="G16" s="55"/>
      <c r="H16" s="28"/>
    </row>
    <row r="17" spans="1:8" s="29" customFormat="1" ht="100.5" customHeight="1" x14ac:dyDescent="0.2">
      <c r="A17" s="3" t="s">
        <v>72</v>
      </c>
      <c r="B17" s="115" t="s">
        <v>73</v>
      </c>
      <c r="C17" s="116"/>
      <c r="D17" s="117"/>
      <c r="E17" s="3">
        <v>1</v>
      </c>
      <c r="F17" s="50"/>
      <c r="G17" s="55"/>
      <c r="H17" s="28"/>
    </row>
    <row r="18" spans="1:8" s="29" customFormat="1" ht="38.25" customHeight="1" x14ac:dyDescent="0.2">
      <c r="A18" s="3" t="s">
        <v>74</v>
      </c>
      <c r="B18" s="115" t="s">
        <v>75</v>
      </c>
      <c r="C18" s="116"/>
      <c r="D18" s="117"/>
      <c r="E18" s="3">
        <f>E19+E20+E21</f>
        <v>3</v>
      </c>
      <c r="F18" s="3">
        <f>F19+F20+F21</f>
        <v>0</v>
      </c>
      <c r="G18" s="55"/>
      <c r="H18" s="28"/>
    </row>
    <row r="19" spans="1:8" s="29" customFormat="1" ht="48.75" customHeight="1" x14ac:dyDescent="0.2">
      <c r="A19" s="26" t="s">
        <v>76</v>
      </c>
      <c r="B19" s="115" t="s">
        <v>77</v>
      </c>
      <c r="C19" s="116"/>
      <c r="D19" s="117"/>
      <c r="E19" s="26">
        <v>1</v>
      </c>
      <c r="F19" s="50"/>
      <c r="G19" s="55"/>
      <c r="H19" s="28"/>
    </row>
    <row r="20" spans="1:8" s="29" customFormat="1" ht="73.5" customHeight="1" x14ac:dyDescent="0.2">
      <c r="A20" s="26" t="s">
        <v>78</v>
      </c>
      <c r="B20" s="115" t="s">
        <v>79</v>
      </c>
      <c r="C20" s="116"/>
      <c r="D20" s="117"/>
      <c r="E20" s="26">
        <v>1</v>
      </c>
      <c r="F20" s="50"/>
      <c r="G20" s="38"/>
      <c r="H20" s="28"/>
    </row>
    <row r="21" spans="1:8" s="29" customFormat="1" ht="67.5" customHeight="1" x14ac:dyDescent="0.2">
      <c r="A21" s="3" t="s">
        <v>80</v>
      </c>
      <c r="B21" s="115" t="s">
        <v>81</v>
      </c>
      <c r="C21" s="116"/>
      <c r="D21" s="117"/>
      <c r="E21" s="3">
        <v>1</v>
      </c>
      <c r="F21" s="51"/>
      <c r="G21" s="39"/>
      <c r="H21" s="28"/>
    </row>
    <row r="22" spans="1:8" s="29" customFormat="1" ht="38.25" customHeight="1" x14ac:dyDescent="0.2">
      <c r="A22" s="3" t="s">
        <v>82</v>
      </c>
      <c r="B22" s="115" t="s">
        <v>105</v>
      </c>
      <c r="C22" s="116"/>
      <c r="D22" s="117"/>
      <c r="E22" s="3">
        <v>3</v>
      </c>
      <c r="F22" s="51"/>
      <c r="G22" s="39"/>
      <c r="H22" s="30"/>
    </row>
    <row r="23" spans="1:8" s="29" customFormat="1" ht="67.5" customHeight="1" x14ac:dyDescent="0.2">
      <c r="A23" s="3" t="s">
        <v>84</v>
      </c>
      <c r="B23" s="115" t="s">
        <v>124</v>
      </c>
      <c r="C23" s="116"/>
      <c r="D23" s="117"/>
      <c r="E23" s="3">
        <v>1</v>
      </c>
      <c r="F23" s="50"/>
      <c r="G23" s="55"/>
      <c r="H23" s="28"/>
    </row>
    <row r="24" spans="1:8" s="15" customFormat="1" ht="115.5" customHeight="1" x14ac:dyDescent="0.2">
      <c r="A24" s="3">
        <v>2</v>
      </c>
      <c r="B24" s="118" t="s">
        <v>38</v>
      </c>
      <c r="C24" s="119"/>
      <c r="D24" s="120"/>
      <c r="E24" s="31">
        <f>E25+E29</f>
        <v>10</v>
      </c>
      <c r="F24" s="31">
        <f>F25+F29</f>
        <v>0</v>
      </c>
      <c r="G24" s="54"/>
      <c r="H24" s="3"/>
    </row>
    <row r="25" spans="1:8" s="29" customFormat="1" ht="72" customHeight="1" x14ac:dyDescent="0.2">
      <c r="A25" s="25" t="s">
        <v>86</v>
      </c>
      <c r="B25" s="115" t="s">
        <v>87</v>
      </c>
      <c r="C25" s="116"/>
      <c r="D25" s="117"/>
      <c r="E25" s="25">
        <f>E26+E27+E28</f>
        <v>7</v>
      </c>
      <c r="F25" s="25">
        <f>F26+F27+F28</f>
        <v>0</v>
      </c>
      <c r="G25" s="55"/>
      <c r="H25" s="28"/>
    </row>
    <row r="26" spans="1:8" s="29" customFormat="1" ht="122.25" customHeight="1" x14ac:dyDescent="0.2">
      <c r="A26" s="25" t="s">
        <v>76</v>
      </c>
      <c r="B26" s="115" t="s">
        <v>122</v>
      </c>
      <c r="C26" s="116"/>
      <c r="D26" s="117"/>
      <c r="E26" s="25">
        <v>2</v>
      </c>
      <c r="F26" s="32"/>
      <c r="G26" s="55"/>
      <c r="H26" s="28"/>
    </row>
    <row r="27" spans="1:8" s="29" customFormat="1" ht="51" customHeight="1" x14ac:dyDescent="0.2">
      <c r="A27" s="25" t="s">
        <v>78</v>
      </c>
      <c r="B27" s="121" t="s">
        <v>138</v>
      </c>
      <c r="C27" s="122"/>
      <c r="D27" s="123"/>
      <c r="E27" s="25">
        <v>3</v>
      </c>
      <c r="F27" s="32"/>
      <c r="G27" s="55"/>
      <c r="H27" s="28"/>
    </row>
    <row r="28" spans="1:8" s="29" customFormat="1" ht="66.75" customHeight="1" x14ac:dyDescent="0.2">
      <c r="A28" s="25" t="s">
        <v>80</v>
      </c>
      <c r="B28" s="115" t="s">
        <v>139</v>
      </c>
      <c r="C28" s="116"/>
      <c r="D28" s="117"/>
      <c r="E28" s="25">
        <v>2</v>
      </c>
      <c r="F28" s="32"/>
      <c r="G28" s="55"/>
      <c r="H28" s="28"/>
    </row>
    <row r="29" spans="1:8" s="29" customFormat="1" ht="39" customHeight="1" x14ac:dyDescent="0.2">
      <c r="A29" s="25" t="s">
        <v>89</v>
      </c>
      <c r="B29" s="115" t="s">
        <v>90</v>
      </c>
      <c r="C29" s="116"/>
      <c r="D29" s="117"/>
      <c r="E29" s="25">
        <f>E30+E31</f>
        <v>3</v>
      </c>
      <c r="F29" s="25">
        <f>F30+F31</f>
        <v>0</v>
      </c>
      <c r="G29" s="55"/>
      <c r="H29" s="28"/>
    </row>
    <row r="30" spans="1:8" s="29" customFormat="1" ht="52.5" customHeight="1" x14ac:dyDescent="0.2">
      <c r="A30" s="25" t="s">
        <v>76</v>
      </c>
      <c r="B30" s="121" t="s">
        <v>136</v>
      </c>
      <c r="C30" s="122"/>
      <c r="D30" s="123"/>
      <c r="E30" s="25">
        <v>2</v>
      </c>
      <c r="F30" s="50"/>
      <c r="G30" s="55"/>
      <c r="H30" s="28"/>
    </row>
    <row r="31" spans="1:8" s="29" customFormat="1" ht="67.5" customHeight="1" x14ac:dyDescent="0.2">
      <c r="A31" s="25" t="s">
        <v>78</v>
      </c>
      <c r="B31" s="121" t="s">
        <v>137</v>
      </c>
      <c r="C31" s="122"/>
      <c r="D31" s="123"/>
      <c r="E31" s="25">
        <v>1</v>
      </c>
      <c r="F31" s="32"/>
      <c r="G31" s="55"/>
      <c r="H31" s="28"/>
    </row>
    <row r="32" spans="1:8" s="8" customFormat="1" ht="21" customHeight="1" x14ac:dyDescent="0.2">
      <c r="A32" s="12" t="s">
        <v>2</v>
      </c>
      <c r="B32" s="124" t="s">
        <v>36</v>
      </c>
      <c r="C32" s="125"/>
      <c r="D32" s="126"/>
      <c r="E32" s="31">
        <f>E33+E37+E43</f>
        <v>30</v>
      </c>
      <c r="F32" s="31">
        <f>F33+F37+F43</f>
        <v>0</v>
      </c>
      <c r="G32" s="54"/>
      <c r="H32" s="12"/>
    </row>
    <row r="33" spans="1:8" s="15" customFormat="1" ht="69" customHeight="1" x14ac:dyDescent="0.2">
      <c r="A33" s="3">
        <v>1</v>
      </c>
      <c r="B33" s="114" t="s">
        <v>5</v>
      </c>
      <c r="C33" s="114"/>
      <c r="D33" s="114"/>
      <c r="E33" s="31">
        <f>E34+E35+E36</f>
        <v>10</v>
      </c>
      <c r="F33" s="31">
        <f>SUM(F34:F36)</f>
        <v>0</v>
      </c>
      <c r="G33" s="54"/>
      <c r="H33" s="3"/>
    </row>
    <row r="34" spans="1:8" s="29" customFormat="1" ht="67.5" customHeight="1" x14ac:dyDescent="0.2">
      <c r="A34" s="25" t="s">
        <v>68</v>
      </c>
      <c r="B34" s="121" t="s">
        <v>125</v>
      </c>
      <c r="C34" s="122"/>
      <c r="D34" s="123"/>
      <c r="E34" s="25">
        <v>2</v>
      </c>
      <c r="F34" s="25"/>
      <c r="G34" s="56"/>
      <c r="H34" s="52" t="s">
        <v>127</v>
      </c>
    </row>
    <row r="35" spans="1:8" s="29" customFormat="1" ht="85.5" customHeight="1" x14ac:dyDescent="0.2">
      <c r="A35" s="3" t="s">
        <v>70</v>
      </c>
      <c r="B35" s="133" t="s">
        <v>106</v>
      </c>
      <c r="C35" s="134"/>
      <c r="D35" s="135"/>
      <c r="E35" s="3">
        <v>5</v>
      </c>
      <c r="F35" s="3"/>
      <c r="G35" s="57"/>
      <c r="H35" s="53" t="s">
        <v>126</v>
      </c>
    </row>
    <row r="36" spans="1:8" s="29" customFormat="1" ht="42.75" customHeight="1" x14ac:dyDescent="0.2">
      <c r="A36" s="25" t="s">
        <v>72</v>
      </c>
      <c r="B36" s="133" t="s">
        <v>107</v>
      </c>
      <c r="C36" s="134"/>
      <c r="D36" s="135"/>
      <c r="E36" s="25">
        <v>3</v>
      </c>
      <c r="F36" s="25"/>
      <c r="G36" s="55"/>
      <c r="H36" s="28"/>
    </row>
    <row r="37" spans="1:8" s="15" customFormat="1" ht="102" customHeight="1" x14ac:dyDescent="0.2">
      <c r="A37" s="3">
        <v>2</v>
      </c>
      <c r="B37" s="114" t="s">
        <v>22</v>
      </c>
      <c r="C37" s="114"/>
      <c r="D37" s="114"/>
      <c r="E37" s="31">
        <f>E38+E39+E40+E41+E42</f>
        <v>10</v>
      </c>
      <c r="F37" s="31">
        <f>SUM(F38:F42)</f>
        <v>0</v>
      </c>
      <c r="G37" s="54"/>
      <c r="H37" s="3"/>
    </row>
    <row r="38" spans="1:8" s="29" customFormat="1" ht="56.25" customHeight="1" x14ac:dyDescent="0.2">
      <c r="A38" s="25" t="s">
        <v>86</v>
      </c>
      <c r="B38" s="121" t="s">
        <v>108</v>
      </c>
      <c r="C38" s="122"/>
      <c r="D38" s="123"/>
      <c r="E38" s="25">
        <v>2</v>
      </c>
      <c r="F38" s="25"/>
      <c r="G38" s="55"/>
      <c r="H38" s="28"/>
    </row>
    <row r="39" spans="1:8" s="29" customFormat="1" ht="67.5" customHeight="1" x14ac:dyDescent="0.2">
      <c r="A39" s="25" t="s">
        <v>89</v>
      </c>
      <c r="B39" s="115" t="s">
        <v>109</v>
      </c>
      <c r="C39" s="116"/>
      <c r="D39" s="117"/>
      <c r="E39" s="25">
        <v>2</v>
      </c>
      <c r="F39" s="25"/>
      <c r="G39" s="55"/>
      <c r="H39" s="28"/>
    </row>
    <row r="40" spans="1:8" s="29" customFormat="1" ht="71.25" customHeight="1" x14ac:dyDescent="0.2">
      <c r="A40" s="25" t="s">
        <v>94</v>
      </c>
      <c r="B40" s="115" t="s">
        <v>110</v>
      </c>
      <c r="C40" s="116"/>
      <c r="D40" s="117"/>
      <c r="E40" s="25">
        <v>2</v>
      </c>
      <c r="F40" s="25"/>
      <c r="G40" s="55"/>
      <c r="H40" s="28"/>
    </row>
    <row r="41" spans="1:8" s="29" customFormat="1" ht="84.75" customHeight="1" x14ac:dyDescent="0.2">
      <c r="A41" s="25" t="s">
        <v>95</v>
      </c>
      <c r="B41" s="121" t="s">
        <v>111</v>
      </c>
      <c r="C41" s="122"/>
      <c r="D41" s="123"/>
      <c r="E41" s="25">
        <v>2</v>
      </c>
      <c r="F41" s="25"/>
      <c r="G41" s="55"/>
      <c r="H41" s="28"/>
    </row>
    <row r="42" spans="1:8" s="29" customFormat="1" ht="51.95" customHeight="1" x14ac:dyDescent="0.2">
      <c r="A42" s="3" t="s">
        <v>96</v>
      </c>
      <c r="B42" s="115" t="s">
        <v>112</v>
      </c>
      <c r="C42" s="116"/>
      <c r="D42" s="117"/>
      <c r="E42" s="3">
        <v>2</v>
      </c>
      <c r="F42" s="3"/>
      <c r="G42" s="57"/>
      <c r="H42" s="30"/>
    </row>
    <row r="43" spans="1:8" s="15" customFormat="1" ht="70.5" customHeight="1" x14ac:dyDescent="0.2">
      <c r="A43" s="3">
        <v>3</v>
      </c>
      <c r="B43" s="114" t="s">
        <v>4</v>
      </c>
      <c r="C43" s="114"/>
      <c r="D43" s="114"/>
      <c r="E43" s="31">
        <f>SUM(E44:E46)</f>
        <v>10</v>
      </c>
      <c r="F43" s="31">
        <f>SUM(F44:F46)</f>
        <v>0</v>
      </c>
      <c r="G43" s="54"/>
      <c r="H43" s="3"/>
    </row>
    <row r="44" spans="1:8" s="29" customFormat="1" ht="87" customHeight="1" x14ac:dyDescent="0.2">
      <c r="A44" s="25" t="s">
        <v>97</v>
      </c>
      <c r="B44" s="115" t="s">
        <v>113</v>
      </c>
      <c r="C44" s="116"/>
      <c r="D44" s="117"/>
      <c r="E44" s="3">
        <v>3</v>
      </c>
      <c r="F44" s="25"/>
      <c r="G44" s="55"/>
      <c r="H44" s="28"/>
    </row>
    <row r="45" spans="1:8" s="29" customFormat="1" ht="150" customHeight="1" x14ac:dyDescent="0.2">
      <c r="A45" s="3" t="s">
        <v>99</v>
      </c>
      <c r="B45" s="115" t="s">
        <v>131</v>
      </c>
      <c r="C45" s="116"/>
      <c r="D45" s="117"/>
      <c r="E45" s="3">
        <v>5</v>
      </c>
      <c r="F45" s="3"/>
      <c r="G45" s="57"/>
      <c r="H45" s="30"/>
    </row>
    <row r="46" spans="1:8" s="29" customFormat="1" ht="88.5" customHeight="1" x14ac:dyDescent="0.2">
      <c r="A46" s="25" t="s">
        <v>100</v>
      </c>
      <c r="B46" s="121" t="s">
        <v>114</v>
      </c>
      <c r="C46" s="122"/>
      <c r="D46" s="123"/>
      <c r="E46" s="25">
        <v>2</v>
      </c>
      <c r="F46" s="25"/>
      <c r="G46" s="55"/>
      <c r="H46" s="28"/>
    </row>
    <row r="47" spans="1:8" s="8" customFormat="1" ht="52.5" customHeight="1" x14ac:dyDescent="0.2">
      <c r="A47" s="12" t="s">
        <v>6</v>
      </c>
      <c r="B47" s="118" t="s">
        <v>34</v>
      </c>
      <c r="C47" s="119"/>
      <c r="D47" s="120"/>
      <c r="E47" s="14">
        <v>50</v>
      </c>
      <c r="F47" s="14">
        <f>SUM(F48:F53)</f>
        <v>50</v>
      </c>
      <c r="G47" s="41"/>
      <c r="H47" s="12"/>
    </row>
    <row r="48" spans="1:8" s="15" customFormat="1" ht="30" customHeight="1" x14ac:dyDescent="0.2">
      <c r="A48" s="3"/>
      <c r="B48" s="133" t="s">
        <v>7</v>
      </c>
      <c r="C48" s="134"/>
      <c r="D48" s="135"/>
      <c r="E48" s="3">
        <v>50</v>
      </c>
      <c r="F48" s="3">
        <v>50</v>
      </c>
      <c r="G48" s="42"/>
      <c r="H48" s="3"/>
    </row>
    <row r="49" spans="1:8" s="15" customFormat="1" ht="30" customHeight="1" x14ac:dyDescent="0.2">
      <c r="A49" s="3"/>
      <c r="B49" s="133" t="s">
        <v>8</v>
      </c>
      <c r="C49" s="134"/>
      <c r="D49" s="135"/>
      <c r="E49" s="3">
        <v>45</v>
      </c>
      <c r="F49" s="3"/>
      <c r="G49" s="42"/>
      <c r="H49" s="3"/>
    </row>
    <row r="50" spans="1:8" s="15" customFormat="1" ht="30" customHeight="1" x14ac:dyDescent="0.2">
      <c r="A50" s="3"/>
      <c r="B50" s="133" t="s">
        <v>9</v>
      </c>
      <c r="C50" s="134"/>
      <c r="D50" s="135"/>
      <c r="E50" s="3">
        <v>40</v>
      </c>
      <c r="F50" s="3"/>
      <c r="G50" s="42"/>
      <c r="H50" s="3"/>
    </row>
    <row r="51" spans="1:8" s="15" customFormat="1" ht="30" customHeight="1" x14ac:dyDescent="0.2">
      <c r="A51" s="3"/>
      <c r="B51" s="133" t="s">
        <v>23</v>
      </c>
      <c r="C51" s="134"/>
      <c r="D51" s="135"/>
      <c r="E51" s="3">
        <v>30</v>
      </c>
      <c r="F51" s="3"/>
      <c r="G51" s="42"/>
      <c r="H51" s="3"/>
    </row>
    <row r="52" spans="1:8" s="15" customFormat="1" ht="30" customHeight="1" x14ac:dyDescent="0.2">
      <c r="A52" s="3"/>
      <c r="B52" s="133" t="s">
        <v>24</v>
      </c>
      <c r="C52" s="134"/>
      <c r="D52" s="135"/>
      <c r="E52" s="3">
        <v>25</v>
      </c>
      <c r="F52" s="3"/>
      <c r="G52" s="42"/>
      <c r="H52" s="3"/>
    </row>
    <row r="53" spans="1:8" s="15" customFormat="1" ht="30" customHeight="1" x14ac:dyDescent="0.2">
      <c r="A53" s="3"/>
      <c r="B53" s="133" t="s">
        <v>25</v>
      </c>
      <c r="C53" s="134"/>
      <c r="D53" s="135"/>
      <c r="E53" s="3">
        <v>0</v>
      </c>
      <c r="F53" s="3"/>
      <c r="G53" s="42"/>
      <c r="H53" s="3"/>
    </row>
    <row r="54" spans="1:8" s="8" customFormat="1" ht="30" customHeight="1" x14ac:dyDescent="0.2">
      <c r="A54" s="12"/>
      <c r="B54" s="136" t="s">
        <v>10</v>
      </c>
      <c r="C54" s="137"/>
      <c r="D54" s="138"/>
      <c r="E54" s="12">
        <f>E13+E32+E47</f>
        <v>100</v>
      </c>
      <c r="F54" s="12">
        <f>F13+F32+F47</f>
        <v>50</v>
      </c>
      <c r="G54" s="43"/>
      <c r="H54" s="12"/>
    </row>
    <row r="55" spans="1:8" ht="9.75" customHeight="1" x14ac:dyDescent="0.2">
      <c r="C55" s="5"/>
      <c r="D55" s="5"/>
      <c r="G55" s="48"/>
    </row>
    <row r="56" spans="1:8" ht="20.25" customHeight="1" x14ac:dyDescent="0.2">
      <c r="B56" s="139" t="s">
        <v>42</v>
      </c>
      <c r="C56" s="139"/>
      <c r="D56" s="139"/>
      <c r="G56" s="48"/>
    </row>
    <row r="57" spans="1:8" s="1" customFormat="1" ht="78" customHeight="1" x14ac:dyDescent="0.2">
      <c r="A57" s="141" t="s">
        <v>18</v>
      </c>
      <c r="B57" s="182"/>
      <c r="C57" s="142"/>
      <c r="D57" s="141" t="s">
        <v>19</v>
      </c>
      <c r="E57" s="142"/>
      <c r="F57" s="2" t="s">
        <v>35</v>
      </c>
      <c r="G57" s="58" t="s">
        <v>46</v>
      </c>
      <c r="H57" s="2" t="s">
        <v>20</v>
      </c>
    </row>
    <row r="58" spans="1:8" ht="34.5" customHeight="1" x14ac:dyDescent="0.2">
      <c r="A58" s="144" t="s">
        <v>12</v>
      </c>
      <c r="B58" s="179"/>
      <c r="C58" s="145"/>
      <c r="D58" s="144" t="s">
        <v>11</v>
      </c>
      <c r="E58" s="145"/>
      <c r="F58" s="3"/>
      <c r="G58" s="59"/>
      <c r="H58" s="44" t="str">
        <f>IF(AND(80&lt;=G54,G54&lt;100),G54,"")</f>
        <v/>
      </c>
    </row>
    <row r="59" spans="1:8" ht="37.700000000000003" customHeight="1" x14ac:dyDescent="0.2">
      <c r="A59" s="144" t="s">
        <v>26</v>
      </c>
      <c r="B59" s="179"/>
      <c r="C59" s="145"/>
      <c r="D59" s="144" t="s">
        <v>13</v>
      </c>
      <c r="E59" s="145"/>
      <c r="F59" s="3"/>
      <c r="G59" s="59"/>
      <c r="H59" s="44" t="str">
        <f>IF(AND(65&lt;=G54,G54&lt;80),G54,"")</f>
        <v/>
      </c>
    </row>
    <row r="60" spans="1:8" ht="42" customHeight="1" x14ac:dyDescent="0.2">
      <c r="A60" s="144" t="s">
        <v>15</v>
      </c>
      <c r="B60" s="179"/>
      <c r="C60" s="145"/>
      <c r="D60" s="144" t="s">
        <v>14</v>
      </c>
      <c r="E60" s="145"/>
      <c r="F60" s="3"/>
      <c r="G60" s="59"/>
      <c r="H60" s="44" t="str">
        <f>IF(AND(50&lt;=G54,G54&lt;65),G54,"")</f>
        <v/>
      </c>
    </row>
    <row r="61" spans="1:8" ht="39.6" customHeight="1" x14ac:dyDescent="0.2">
      <c r="A61" s="144" t="s">
        <v>17</v>
      </c>
      <c r="B61" s="179"/>
      <c r="C61" s="145"/>
      <c r="D61" s="144" t="s">
        <v>16</v>
      </c>
      <c r="E61" s="145"/>
      <c r="F61" s="3"/>
      <c r="G61" s="59"/>
      <c r="H61" s="44" t="str">
        <f>IF(AND(0&lt;G54,G54&lt;50),G54,"")</f>
        <v/>
      </c>
    </row>
    <row r="62" spans="1:8" ht="8.4499999999999993" customHeight="1" x14ac:dyDescent="0.2"/>
    <row r="63" spans="1:8" s="6" customFormat="1" ht="20.25" customHeight="1" x14ac:dyDescent="0.2">
      <c r="B63" s="7"/>
      <c r="D63" s="152" t="s">
        <v>67</v>
      </c>
      <c r="E63" s="152"/>
      <c r="F63" s="152"/>
      <c r="G63" s="152"/>
      <c r="H63" s="152"/>
    </row>
    <row r="64" spans="1:8" s="8" customFormat="1" ht="35.25" customHeight="1" x14ac:dyDescent="0.2">
      <c r="D64" s="107" t="s">
        <v>21</v>
      </c>
      <c r="E64" s="107"/>
      <c r="F64" s="107"/>
      <c r="G64" s="107"/>
      <c r="H64" s="107"/>
    </row>
    <row r="65" spans="2:8" x14ac:dyDescent="0.2">
      <c r="D65" s="17"/>
      <c r="E65" s="17"/>
      <c r="F65" s="17"/>
      <c r="G65" s="17"/>
      <c r="H65" s="17"/>
    </row>
    <row r="70" spans="2:8" ht="15.75" customHeight="1" x14ac:dyDescent="0.2">
      <c r="B70" s="146" t="s">
        <v>47</v>
      </c>
      <c r="C70" s="146"/>
      <c r="D70" s="146"/>
      <c r="E70" s="146"/>
      <c r="F70" s="146"/>
      <c r="G70" s="146"/>
      <c r="H70" s="146"/>
    </row>
    <row r="71" spans="2:8" ht="101.1" customHeight="1" x14ac:dyDescent="0.2">
      <c r="B71" s="147" t="s">
        <v>48</v>
      </c>
      <c r="C71" s="148"/>
      <c r="D71" s="148"/>
      <c r="E71" s="148"/>
      <c r="F71" s="148"/>
      <c r="G71" s="148"/>
      <c r="H71" s="149"/>
    </row>
    <row r="72" spans="2:8" ht="30.75" customHeight="1" x14ac:dyDescent="0.2">
      <c r="B72" s="18"/>
      <c r="D72" s="152" t="s">
        <v>67</v>
      </c>
      <c r="E72" s="152"/>
      <c r="F72" s="152"/>
      <c r="G72" s="152"/>
      <c r="H72" s="152"/>
    </row>
    <row r="73" spans="2:8" ht="22.5" customHeight="1" x14ac:dyDescent="0.2">
      <c r="B73" s="16"/>
      <c r="D73" s="151" t="s">
        <v>133</v>
      </c>
      <c r="E73" s="151"/>
      <c r="F73" s="151"/>
      <c r="G73" s="151"/>
      <c r="H73" s="151"/>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8">
    <mergeCell ref="D72:H72"/>
    <mergeCell ref="D73:H73"/>
    <mergeCell ref="B39:D39"/>
    <mergeCell ref="B40:D40"/>
    <mergeCell ref="B37:D37"/>
    <mergeCell ref="B45:D45"/>
    <mergeCell ref="B46:D46"/>
    <mergeCell ref="B43:D43"/>
    <mergeCell ref="B44:D44"/>
    <mergeCell ref="B47:D47"/>
    <mergeCell ref="B48:D48"/>
    <mergeCell ref="B49:D49"/>
    <mergeCell ref="B50:D50"/>
    <mergeCell ref="B51:D51"/>
    <mergeCell ref="B52:D52"/>
    <mergeCell ref="B53:D53"/>
    <mergeCell ref="B8:H8"/>
    <mergeCell ref="B15:D15"/>
    <mergeCell ref="B16:D16"/>
    <mergeCell ref="B17:D17"/>
    <mergeCell ref="B27:D27"/>
    <mergeCell ref="B24:D24"/>
    <mergeCell ref="B25:D25"/>
    <mergeCell ref="B26:D26"/>
    <mergeCell ref="B18:D18"/>
    <mergeCell ref="B19:D19"/>
    <mergeCell ref="B20:D20"/>
    <mergeCell ref="B21:D21"/>
    <mergeCell ref="B9:H9"/>
    <mergeCell ref="B11:D11"/>
    <mergeCell ref="B13:D13"/>
    <mergeCell ref="B14:D14"/>
    <mergeCell ref="A2:C2"/>
    <mergeCell ref="D2:H2"/>
    <mergeCell ref="A3:B3"/>
    <mergeCell ref="A5:H5"/>
    <mergeCell ref="B7:H7"/>
    <mergeCell ref="B12:D12"/>
    <mergeCell ref="B71:H71"/>
    <mergeCell ref="B31:D31"/>
    <mergeCell ref="B34:D34"/>
    <mergeCell ref="B35:D35"/>
    <mergeCell ref="B36:D36"/>
    <mergeCell ref="B41:D41"/>
    <mergeCell ref="B42:D42"/>
    <mergeCell ref="B32:D32"/>
    <mergeCell ref="B38:D38"/>
    <mergeCell ref="B54:D54"/>
    <mergeCell ref="B56:D56"/>
    <mergeCell ref="D57:E57"/>
    <mergeCell ref="D58:E58"/>
    <mergeCell ref="B70:H70"/>
    <mergeCell ref="D59:E59"/>
    <mergeCell ref="A57:C57"/>
    <mergeCell ref="D63:H63"/>
    <mergeCell ref="D64:H64"/>
    <mergeCell ref="B33:D33"/>
    <mergeCell ref="B22:D22"/>
    <mergeCell ref="B23:D23"/>
    <mergeCell ref="B29:D29"/>
    <mergeCell ref="B30:D30"/>
    <mergeCell ref="B28:D28"/>
    <mergeCell ref="A58:C58"/>
    <mergeCell ref="A59:C59"/>
    <mergeCell ref="A60:C60"/>
    <mergeCell ref="A61:C61"/>
    <mergeCell ref="D60:E60"/>
    <mergeCell ref="D61:E61"/>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72"/>
  <sheetViews>
    <sheetView topLeftCell="A38" zoomScaleNormal="100" workbookViewId="0">
      <selection activeCell="E41" sqref="E41"/>
    </sheetView>
  </sheetViews>
  <sheetFormatPr defaultColWidth="9.25" defaultRowHeight="15.75" x14ac:dyDescent="0.2"/>
  <cols>
    <col min="1" max="1" width="5.375" style="4" bestFit="1" customWidth="1"/>
    <col min="2" max="2" width="27.125" style="5" customWidth="1"/>
    <col min="3" max="3" width="11" style="4" customWidth="1"/>
    <col min="4" max="4" width="10.5" style="4" customWidth="1"/>
    <col min="5" max="5" width="9.625" style="4" customWidth="1"/>
    <col min="6" max="6" width="10.5" style="4" customWidth="1"/>
    <col min="7" max="7" width="9.625" style="4" customWidth="1"/>
    <col min="8" max="8" width="13.25" style="4" customWidth="1"/>
    <col min="9" max="9" width="2.625" style="4" customWidth="1"/>
    <col min="10" max="10" width="9.25" style="4"/>
    <col min="11" max="11" width="34.875" style="4" customWidth="1"/>
    <col min="12" max="16384" width="9.25" style="4"/>
  </cols>
  <sheetData>
    <row r="1" spans="1:8" x14ac:dyDescent="0.2">
      <c r="H1" s="9" t="s">
        <v>59</v>
      </c>
    </row>
    <row r="2" spans="1:8" s="8" customFormat="1" ht="48.75" customHeight="1" x14ac:dyDescent="0.2">
      <c r="A2" s="107" t="s">
        <v>27</v>
      </c>
      <c r="B2" s="107"/>
      <c r="C2" s="107"/>
      <c r="D2" s="107" t="s">
        <v>31</v>
      </c>
      <c r="E2" s="107"/>
      <c r="F2" s="107"/>
      <c r="G2" s="107"/>
      <c r="H2" s="107"/>
    </row>
    <row r="3" spans="1:8" s="8" customFormat="1" ht="8.25" customHeight="1" x14ac:dyDescent="0.2">
      <c r="A3" s="151"/>
      <c r="B3" s="151"/>
      <c r="D3" s="10"/>
      <c r="E3" s="10"/>
      <c r="F3" s="10"/>
      <c r="G3" s="10"/>
      <c r="H3" s="10"/>
    </row>
    <row r="4" spans="1:8" ht="13.9" customHeight="1" x14ac:dyDescent="0.2">
      <c r="B4" s="4"/>
    </row>
    <row r="5" spans="1:8" ht="39.950000000000003" customHeight="1" x14ac:dyDescent="0.2">
      <c r="A5" s="109" t="s">
        <v>66</v>
      </c>
      <c r="B5" s="109"/>
      <c r="C5" s="109"/>
      <c r="D5" s="109"/>
      <c r="E5" s="109"/>
      <c r="F5" s="109"/>
      <c r="G5" s="109"/>
      <c r="H5" s="109"/>
    </row>
    <row r="6" spans="1:8" ht="12" customHeight="1" x14ac:dyDescent="0.2"/>
    <row r="7" spans="1:8" s="1" customFormat="1" ht="25.15" customHeight="1" x14ac:dyDescent="0.2">
      <c r="B7" s="108" t="s">
        <v>39</v>
      </c>
      <c r="C7" s="108"/>
      <c r="D7" s="108"/>
      <c r="E7" s="108"/>
      <c r="F7" s="108"/>
      <c r="G7" s="108"/>
      <c r="H7" s="108"/>
    </row>
    <row r="8" spans="1:8" s="1" customFormat="1" ht="20.100000000000001" customHeight="1" x14ac:dyDescent="0.2">
      <c r="B8" s="108" t="s">
        <v>40</v>
      </c>
      <c r="C8" s="108"/>
      <c r="D8" s="108"/>
      <c r="E8" s="108"/>
      <c r="F8" s="108"/>
      <c r="G8" s="108"/>
      <c r="H8" s="108"/>
    </row>
    <row r="9" spans="1:8" s="1" customFormat="1" ht="20.100000000000001" customHeight="1" x14ac:dyDescent="0.2">
      <c r="B9" s="108" t="s">
        <v>43</v>
      </c>
      <c r="C9" s="108"/>
      <c r="D9" s="108"/>
      <c r="E9" s="108"/>
      <c r="F9" s="108"/>
      <c r="G9" s="108"/>
      <c r="H9" s="108"/>
    </row>
    <row r="10" spans="1:8" s="1" customFormat="1" ht="20.100000000000001" customHeight="1" x14ac:dyDescent="0.2">
      <c r="B10" s="11"/>
      <c r="C10" s="11"/>
    </row>
    <row r="11" spans="1:8" s="8" customFormat="1" ht="64.5" customHeight="1" x14ac:dyDescent="0.2">
      <c r="A11" s="12" t="s">
        <v>28</v>
      </c>
      <c r="B11" s="110" t="s">
        <v>29</v>
      </c>
      <c r="C11" s="110"/>
      <c r="D11" s="110"/>
      <c r="E11" s="12" t="s">
        <v>30</v>
      </c>
      <c r="F11" s="2" t="s">
        <v>41</v>
      </c>
      <c r="G11" s="2" t="s">
        <v>45</v>
      </c>
      <c r="H11" s="12" t="s">
        <v>32</v>
      </c>
    </row>
    <row r="12" spans="1:8" s="20" customFormat="1" ht="23.45" customHeight="1" x14ac:dyDescent="0.2">
      <c r="A12" s="13" t="s">
        <v>60</v>
      </c>
      <c r="B12" s="111" t="s">
        <v>61</v>
      </c>
      <c r="C12" s="112"/>
      <c r="D12" s="113"/>
      <c r="E12" s="13" t="s">
        <v>62</v>
      </c>
      <c r="F12" s="13" t="s">
        <v>63</v>
      </c>
      <c r="G12" s="13" t="s">
        <v>64</v>
      </c>
      <c r="H12" s="13" t="s">
        <v>65</v>
      </c>
    </row>
    <row r="13" spans="1:8" s="8" customFormat="1" ht="41.45" customHeight="1" x14ac:dyDescent="0.2">
      <c r="A13" s="12" t="s">
        <v>0</v>
      </c>
      <c r="B13" s="114" t="s">
        <v>33</v>
      </c>
      <c r="C13" s="114"/>
      <c r="D13" s="114"/>
      <c r="E13" s="31">
        <f>E14+E24</f>
        <v>20</v>
      </c>
      <c r="F13" s="31">
        <f>F14+F24</f>
        <v>0</v>
      </c>
      <c r="G13" s="54"/>
      <c r="H13" s="12"/>
    </row>
    <row r="14" spans="1:8" s="15" customFormat="1" ht="40.5" customHeight="1" x14ac:dyDescent="0.2">
      <c r="A14" s="3">
        <v>1</v>
      </c>
      <c r="B14" s="114" t="s">
        <v>1</v>
      </c>
      <c r="C14" s="114"/>
      <c r="D14" s="114"/>
      <c r="E14" s="14">
        <f>E15+E16+E17+E18+E22+E23</f>
        <v>10</v>
      </c>
      <c r="F14" s="31">
        <f>F15+F16+F17+F18+F22+F23</f>
        <v>0</v>
      </c>
      <c r="G14" s="54"/>
      <c r="H14" s="3"/>
    </row>
    <row r="15" spans="1:8" s="27" customFormat="1" ht="126.75" customHeight="1" x14ac:dyDescent="0.2">
      <c r="A15" s="3" t="s">
        <v>68</v>
      </c>
      <c r="B15" s="115" t="s">
        <v>69</v>
      </c>
      <c r="C15" s="116"/>
      <c r="D15" s="117"/>
      <c r="E15" s="3">
        <v>1</v>
      </c>
      <c r="F15" s="26"/>
      <c r="G15" s="36"/>
      <c r="H15" s="25"/>
    </row>
    <row r="16" spans="1:8" s="29" customFormat="1" ht="53.25" customHeight="1" x14ac:dyDescent="0.2">
      <c r="A16" s="3" t="s">
        <v>70</v>
      </c>
      <c r="B16" s="115" t="s">
        <v>115</v>
      </c>
      <c r="C16" s="116"/>
      <c r="D16" s="117"/>
      <c r="E16" s="3">
        <v>1</v>
      </c>
      <c r="F16" s="26"/>
      <c r="G16" s="55"/>
      <c r="H16" s="28"/>
    </row>
    <row r="17" spans="1:8" s="29" customFormat="1" ht="97.5" customHeight="1" x14ac:dyDescent="0.2">
      <c r="A17" s="3" t="s">
        <v>72</v>
      </c>
      <c r="B17" s="115" t="s">
        <v>73</v>
      </c>
      <c r="C17" s="116"/>
      <c r="D17" s="117"/>
      <c r="E17" s="3">
        <v>1</v>
      </c>
      <c r="F17" s="26"/>
      <c r="G17" s="55"/>
      <c r="H17" s="28"/>
    </row>
    <row r="18" spans="1:8" s="29" customFormat="1" ht="43.5" customHeight="1" x14ac:dyDescent="0.2">
      <c r="A18" s="3" t="s">
        <v>74</v>
      </c>
      <c r="B18" s="115" t="s">
        <v>75</v>
      </c>
      <c r="C18" s="116"/>
      <c r="D18" s="117"/>
      <c r="E18" s="3">
        <f>E19+E20+E21</f>
        <v>3</v>
      </c>
      <c r="F18" s="26">
        <f>F19+F20+F21</f>
        <v>0</v>
      </c>
      <c r="G18" s="55"/>
      <c r="H18" s="28"/>
    </row>
    <row r="19" spans="1:8" s="29" customFormat="1" ht="54" customHeight="1" x14ac:dyDescent="0.2">
      <c r="A19" s="26" t="s">
        <v>76</v>
      </c>
      <c r="B19" s="115" t="s">
        <v>77</v>
      </c>
      <c r="C19" s="116"/>
      <c r="D19" s="117"/>
      <c r="E19" s="26">
        <v>1</v>
      </c>
      <c r="F19" s="26"/>
      <c r="G19" s="55"/>
      <c r="H19" s="28"/>
    </row>
    <row r="20" spans="1:8" s="29" customFormat="1" ht="48.75" customHeight="1" x14ac:dyDescent="0.2">
      <c r="A20" s="26" t="s">
        <v>78</v>
      </c>
      <c r="B20" s="115" t="s">
        <v>79</v>
      </c>
      <c r="C20" s="116"/>
      <c r="D20" s="117"/>
      <c r="E20" s="26">
        <v>1</v>
      </c>
      <c r="F20" s="26"/>
      <c r="G20" s="38"/>
      <c r="H20" s="28"/>
    </row>
    <row r="21" spans="1:8" s="29" customFormat="1" ht="72" customHeight="1" x14ac:dyDescent="0.2">
      <c r="A21" s="3" t="s">
        <v>80</v>
      </c>
      <c r="B21" s="115" t="s">
        <v>81</v>
      </c>
      <c r="C21" s="116"/>
      <c r="D21" s="117"/>
      <c r="E21" s="3">
        <v>1</v>
      </c>
      <c r="F21" s="26"/>
      <c r="G21" s="39"/>
      <c r="H21" s="28"/>
    </row>
    <row r="22" spans="1:8" s="29" customFormat="1" ht="43.5" customHeight="1" x14ac:dyDescent="0.2">
      <c r="A22" s="3" t="s">
        <v>82</v>
      </c>
      <c r="B22" s="115" t="s">
        <v>105</v>
      </c>
      <c r="C22" s="116"/>
      <c r="D22" s="117"/>
      <c r="E22" s="3">
        <v>3</v>
      </c>
      <c r="F22" s="26"/>
      <c r="G22" s="39"/>
      <c r="H22" s="30"/>
    </row>
    <row r="23" spans="1:8" s="29" customFormat="1" ht="68.25" customHeight="1" x14ac:dyDescent="0.2">
      <c r="A23" s="3" t="s">
        <v>84</v>
      </c>
      <c r="B23" s="115" t="s">
        <v>85</v>
      </c>
      <c r="C23" s="116"/>
      <c r="D23" s="117"/>
      <c r="E23" s="3">
        <v>1</v>
      </c>
      <c r="F23" s="26"/>
      <c r="G23" s="55"/>
      <c r="H23" s="28"/>
    </row>
    <row r="24" spans="1:8" s="15" customFormat="1" ht="125.25" customHeight="1" x14ac:dyDescent="0.2">
      <c r="A24" s="3">
        <v>2</v>
      </c>
      <c r="B24" s="118" t="s">
        <v>38</v>
      </c>
      <c r="C24" s="119"/>
      <c r="D24" s="120"/>
      <c r="E24" s="31">
        <f>E25+E29</f>
        <v>10</v>
      </c>
      <c r="F24" s="31">
        <f>F25+F29</f>
        <v>0</v>
      </c>
      <c r="G24" s="54"/>
      <c r="H24" s="3"/>
    </row>
    <row r="25" spans="1:8" s="29" customFormat="1" ht="72" customHeight="1" x14ac:dyDescent="0.2">
      <c r="A25" s="25" t="s">
        <v>86</v>
      </c>
      <c r="B25" s="115" t="s">
        <v>87</v>
      </c>
      <c r="C25" s="116"/>
      <c r="D25" s="117"/>
      <c r="E25" s="25">
        <f>E26+E27+E28</f>
        <v>7</v>
      </c>
      <c r="F25" s="32">
        <f>F26+F27+F28</f>
        <v>0</v>
      </c>
      <c r="G25" s="40"/>
      <c r="H25" s="28"/>
    </row>
    <row r="26" spans="1:8" s="29" customFormat="1" ht="98.25" customHeight="1" x14ac:dyDescent="0.2">
      <c r="A26" s="25" t="s">
        <v>76</v>
      </c>
      <c r="B26" s="115" t="s">
        <v>88</v>
      </c>
      <c r="C26" s="116"/>
      <c r="D26" s="117"/>
      <c r="E26" s="25">
        <v>2</v>
      </c>
      <c r="F26" s="32"/>
      <c r="G26" s="55"/>
      <c r="H26" s="28"/>
    </row>
    <row r="27" spans="1:8" s="29" customFormat="1" ht="63.2" customHeight="1" x14ac:dyDescent="0.2">
      <c r="A27" s="25" t="s">
        <v>78</v>
      </c>
      <c r="B27" s="121" t="s">
        <v>138</v>
      </c>
      <c r="C27" s="122"/>
      <c r="D27" s="123"/>
      <c r="E27" s="25">
        <v>3</v>
      </c>
      <c r="F27" s="32"/>
      <c r="G27" s="55"/>
      <c r="H27" s="28"/>
    </row>
    <row r="28" spans="1:8" s="29" customFormat="1" ht="68.25" customHeight="1" x14ac:dyDescent="0.2">
      <c r="A28" s="25" t="s">
        <v>80</v>
      </c>
      <c r="B28" s="115" t="s">
        <v>139</v>
      </c>
      <c r="C28" s="116"/>
      <c r="D28" s="117"/>
      <c r="E28" s="25">
        <v>2</v>
      </c>
      <c r="F28" s="32"/>
      <c r="G28" s="55"/>
      <c r="H28" s="28"/>
    </row>
    <row r="29" spans="1:8" s="29" customFormat="1" ht="34.5" customHeight="1" x14ac:dyDescent="0.2">
      <c r="A29" s="25" t="s">
        <v>89</v>
      </c>
      <c r="B29" s="115" t="s">
        <v>90</v>
      </c>
      <c r="C29" s="116"/>
      <c r="D29" s="117"/>
      <c r="E29" s="25">
        <f>E30+E31</f>
        <v>3</v>
      </c>
      <c r="F29" s="32">
        <f>F30+F31</f>
        <v>0</v>
      </c>
      <c r="G29" s="40"/>
      <c r="H29" s="28"/>
    </row>
    <row r="30" spans="1:8" s="29" customFormat="1" ht="49.5" customHeight="1" x14ac:dyDescent="0.2">
      <c r="A30" s="25" t="s">
        <v>76</v>
      </c>
      <c r="B30" s="121" t="s">
        <v>136</v>
      </c>
      <c r="C30" s="122"/>
      <c r="D30" s="123"/>
      <c r="E30" s="25">
        <v>2</v>
      </c>
      <c r="F30" s="32"/>
      <c r="G30" s="55"/>
      <c r="H30" s="28"/>
    </row>
    <row r="31" spans="1:8" s="29" customFormat="1" ht="69.75" customHeight="1" x14ac:dyDescent="0.2">
      <c r="A31" s="25" t="s">
        <v>78</v>
      </c>
      <c r="B31" s="121" t="s">
        <v>137</v>
      </c>
      <c r="C31" s="122"/>
      <c r="D31" s="123"/>
      <c r="E31" s="25">
        <v>1</v>
      </c>
      <c r="F31" s="32"/>
      <c r="G31" s="55"/>
      <c r="H31" s="28"/>
    </row>
    <row r="32" spans="1:8" s="8" customFormat="1" ht="21" customHeight="1" x14ac:dyDescent="0.2">
      <c r="A32" s="12" t="s">
        <v>2</v>
      </c>
      <c r="B32" s="124" t="s">
        <v>36</v>
      </c>
      <c r="C32" s="125"/>
      <c r="D32" s="126"/>
      <c r="E32" s="31">
        <f>E33+E37+E43</f>
        <v>30</v>
      </c>
      <c r="F32" s="31">
        <f>F33+F37+F43</f>
        <v>0</v>
      </c>
      <c r="G32" s="54"/>
      <c r="H32" s="12"/>
    </row>
    <row r="33" spans="1:14" s="15" customFormat="1" ht="73.150000000000006" customHeight="1" x14ac:dyDescent="0.2">
      <c r="A33" s="3">
        <v>1</v>
      </c>
      <c r="B33" s="114" t="s">
        <v>5</v>
      </c>
      <c r="C33" s="114"/>
      <c r="D33" s="114"/>
      <c r="E33" s="31">
        <f>E34+E35+E36</f>
        <v>10</v>
      </c>
      <c r="F33" s="31">
        <f>F34+F35+F36</f>
        <v>0</v>
      </c>
      <c r="G33" s="54"/>
      <c r="H33" s="3"/>
    </row>
    <row r="34" spans="1:14" s="29" customFormat="1" ht="50.25" customHeight="1" x14ac:dyDescent="0.2">
      <c r="A34" s="25" t="s">
        <v>68</v>
      </c>
      <c r="B34" s="121" t="s">
        <v>116</v>
      </c>
      <c r="C34" s="122"/>
      <c r="D34" s="123"/>
      <c r="E34" s="25">
        <v>2</v>
      </c>
      <c r="F34" s="32"/>
      <c r="G34" s="55"/>
      <c r="H34" s="28"/>
    </row>
    <row r="35" spans="1:14" s="29" customFormat="1" ht="92.25" customHeight="1" x14ac:dyDescent="0.2">
      <c r="A35" s="3" t="s">
        <v>70</v>
      </c>
      <c r="B35" s="133" t="s">
        <v>117</v>
      </c>
      <c r="C35" s="134"/>
      <c r="D35" s="135"/>
      <c r="E35" s="3">
        <v>5</v>
      </c>
      <c r="F35" s="26"/>
      <c r="G35" s="57"/>
      <c r="H35" s="30"/>
      <c r="I35" s="60"/>
      <c r="J35" s="60"/>
    </row>
    <row r="36" spans="1:14" s="29" customFormat="1" ht="66.95" customHeight="1" x14ac:dyDescent="0.2">
      <c r="A36" s="25" t="s">
        <v>72</v>
      </c>
      <c r="B36" s="133" t="s">
        <v>118</v>
      </c>
      <c r="C36" s="134"/>
      <c r="D36" s="135"/>
      <c r="E36" s="25">
        <v>3</v>
      </c>
      <c r="F36" s="32"/>
      <c r="G36" s="55"/>
      <c r="H36" s="28"/>
    </row>
    <row r="37" spans="1:14" s="15" customFormat="1" ht="105.6" customHeight="1" x14ac:dyDescent="0.2">
      <c r="A37" s="3">
        <v>2</v>
      </c>
      <c r="B37" s="114" t="s">
        <v>22</v>
      </c>
      <c r="C37" s="114"/>
      <c r="D37" s="114"/>
      <c r="E37" s="31">
        <f>E38+E39+E40+E41+E42</f>
        <v>10</v>
      </c>
      <c r="F37" s="31">
        <f>F38+F39+F40+F41+F42</f>
        <v>0</v>
      </c>
      <c r="G37" s="54"/>
      <c r="H37" s="3"/>
    </row>
    <row r="38" spans="1:14" s="29" customFormat="1" ht="63.95" customHeight="1" x14ac:dyDescent="0.2">
      <c r="A38" s="25" t="s">
        <v>86</v>
      </c>
      <c r="B38" s="121" t="s">
        <v>119</v>
      </c>
      <c r="C38" s="122"/>
      <c r="D38" s="123"/>
      <c r="E38" s="25">
        <v>2</v>
      </c>
      <c r="F38" s="32"/>
      <c r="G38" s="55"/>
      <c r="H38" s="28"/>
    </row>
    <row r="39" spans="1:14" s="29" customFormat="1" ht="72.599999999999994" customHeight="1" x14ac:dyDescent="0.2">
      <c r="A39" s="25" t="s">
        <v>89</v>
      </c>
      <c r="B39" s="115" t="s">
        <v>109</v>
      </c>
      <c r="C39" s="116"/>
      <c r="D39" s="117"/>
      <c r="E39" s="25">
        <v>2</v>
      </c>
      <c r="F39" s="32"/>
      <c r="G39" s="55"/>
      <c r="H39" s="28"/>
    </row>
    <row r="40" spans="1:14" s="29" customFormat="1" ht="67.900000000000006" customHeight="1" x14ac:dyDescent="0.2">
      <c r="A40" s="25" t="s">
        <v>94</v>
      </c>
      <c r="B40" s="115" t="s">
        <v>110</v>
      </c>
      <c r="C40" s="116"/>
      <c r="D40" s="117"/>
      <c r="E40" s="25">
        <v>2</v>
      </c>
      <c r="F40" s="32"/>
      <c r="G40" s="55"/>
      <c r="H40" s="28"/>
    </row>
    <row r="41" spans="1:14" s="29" customFormat="1" ht="80.099999999999994" customHeight="1" x14ac:dyDescent="0.2">
      <c r="A41" s="25" t="s">
        <v>95</v>
      </c>
      <c r="B41" s="121" t="s">
        <v>111</v>
      </c>
      <c r="C41" s="122"/>
      <c r="D41" s="123"/>
      <c r="E41" s="25">
        <v>2</v>
      </c>
      <c r="F41" s="32"/>
      <c r="G41" s="55"/>
      <c r="H41" s="28"/>
    </row>
    <row r="42" spans="1:14" s="29" customFormat="1" ht="56.25" customHeight="1" x14ac:dyDescent="0.2">
      <c r="A42" s="3" t="s">
        <v>96</v>
      </c>
      <c r="B42" s="115" t="s">
        <v>112</v>
      </c>
      <c r="C42" s="116"/>
      <c r="D42" s="117"/>
      <c r="E42" s="3">
        <v>2</v>
      </c>
      <c r="F42" s="26"/>
      <c r="G42" s="57"/>
      <c r="H42" s="30"/>
    </row>
    <row r="43" spans="1:14" s="15" customFormat="1" ht="71.25" customHeight="1" x14ac:dyDescent="0.2">
      <c r="A43" s="3">
        <v>3</v>
      </c>
      <c r="B43" s="114" t="s">
        <v>4</v>
      </c>
      <c r="C43" s="114"/>
      <c r="D43" s="114"/>
      <c r="E43" s="31">
        <f>SUM(E44:E46)</f>
        <v>10</v>
      </c>
      <c r="F43" s="31">
        <f>SUM(F44:F46)</f>
        <v>0</v>
      </c>
      <c r="G43" s="54"/>
      <c r="H43" s="3"/>
    </row>
    <row r="44" spans="1:14" s="29" customFormat="1" ht="71.25" customHeight="1" x14ac:dyDescent="0.2">
      <c r="A44" s="25" t="s">
        <v>97</v>
      </c>
      <c r="B44" s="115" t="s">
        <v>120</v>
      </c>
      <c r="C44" s="116"/>
      <c r="D44" s="117"/>
      <c r="E44" s="3">
        <v>3</v>
      </c>
      <c r="F44" s="26"/>
      <c r="G44" s="55"/>
      <c r="H44" s="61"/>
      <c r="I44" s="62"/>
      <c r="J44" s="62"/>
      <c r="K44" s="62"/>
      <c r="L44" s="62"/>
      <c r="M44" s="62"/>
      <c r="N44" s="62"/>
    </row>
    <row r="45" spans="1:14" s="29" customFormat="1" ht="155.25" customHeight="1" x14ac:dyDescent="0.2">
      <c r="A45" s="26" t="s">
        <v>99</v>
      </c>
      <c r="B45" s="115" t="s">
        <v>132</v>
      </c>
      <c r="C45" s="116"/>
      <c r="D45" s="117"/>
      <c r="E45" s="26">
        <v>5</v>
      </c>
      <c r="F45" s="26"/>
      <c r="G45" s="64"/>
      <c r="H45" s="63"/>
      <c r="I45" s="62"/>
      <c r="J45" s="62"/>
      <c r="K45" s="184"/>
      <c r="L45" s="184"/>
      <c r="M45" s="184"/>
      <c r="N45" s="62"/>
    </row>
    <row r="46" spans="1:14" s="29" customFormat="1" ht="82.5" customHeight="1" x14ac:dyDescent="0.2">
      <c r="A46" s="25" t="s">
        <v>100</v>
      </c>
      <c r="B46" s="121" t="s">
        <v>114</v>
      </c>
      <c r="C46" s="122"/>
      <c r="D46" s="123"/>
      <c r="E46" s="25">
        <v>2</v>
      </c>
      <c r="F46" s="32"/>
      <c r="G46" s="55"/>
      <c r="H46" s="28"/>
    </row>
    <row r="47" spans="1:14" s="8" customFormat="1" ht="52.5" customHeight="1" x14ac:dyDescent="0.2">
      <c r="A47" s="12" t="s">
        <v>6</v>
      </c>
      <c r="B47" s="118" t="s">
        <v>34</v>
      </c>
      <c r="C47" s="119"/>
      <c r="D47" s="120"/>
      <c r="E47" s="14">
        <v>50</v>
      </c>
      <c r="F47" s="14">
        <f>SUM(F48:F53)</f>
        <v>0</v>
      </c>
      <c r="G47" s="41"/>
      <c r="H47" s="12"/>
    </row>
    <row r="48" spans="1:14" s="15" customFormat="1" ht="33" customHeight="1" x14ac:dyDescent="0.2">
      <c r="A48" s="3"/>
      <c r="B48" s="133" t="s">
        <v>7</v>
      </c>
      <c r="C48" s="134"/>
      <c r="D48" s="135"/>
      <c r="E48" s="3">
        <v>50</v>
      </c>
      <c r="F48" s="3"/>
      <c r="G48" s="42"/>
      <c r="H48" s="3"/>
    </row>
    <row r="49" spans="1:8" s="15" customFormat="1" ht="33.950000000000003" customHeight="1" x14ac:dyDescent="0.2">
      <c r="A49" s="3"/>
      <c r="B49" s="133" t="s">
        <v>8</v>
      </c>
      <c r="C49" s="134"/>
      <c r="D49" s="135"/>
      <c r="E49" s="3">
        <v>45</v>
      </c>
      <c r="F49" s="3"/>
      <c r="G49" s="42"/>
      <c r="H49" s="3"/>
    </row>
    <row r="50" spans="1:8" s="15" customFormat="1" ht="33.950000000000003" customHeight="1" x14ac:dyDescent="0.2">
      <c r="A50" s="3"/>
      <c r="B50" s="133" t="s">
        <v>9</v>
      </c>
      <c r="C50" s="134"/>
      <c r="D50" s="135"/>
      <c r="E50" s="3">
        <v>40</v>
      </c>
      <c r="F50" s="3"/>
      <c r="G50" s="42"/>
      <c r="H50" s="3"/>
    </row>
    <row r="51" spans="1:8" s="15" customFormat="1" ht="33.950000000000003" customHeight="1" x14ac:dyDescent="0.2">
      <c r="A51" s="3"/>
      <c r="B51" s="133" t="s">
        <v>23</v>
      </c>
      <c r="C51" s="134"/>
      <c r="D51" s="135"/>
      <c r="E51" s="3">
        <v>30</v>
      </c>
      <c r="F51" s="3"/>
      <c r="G51" s="42"/>
      <c r="H51" s="3"/>
    </row>
    <row r="52" spans="1:8" s="15" customFormat="1" ht="33.950000000000003" customHeight="1" x14ac:dyDescent="0.2">
      <c r="A52" s="3"/>
      <c r="B52" s="133" t="s">
        <v>24</v>
      </c>
      <c r="C52" s="134"/>
      <c r="D52" s="135"/>
      <c r="E52" s="3">
        <v>25</v>
      </c>
      <c r="F52" s="3"/>
      <c r="G52" s="42"/>
      <c r="H52" s="3"/>
    </row>
    <row r="53" spans="1:8" s="15" customFormat="1" ht="33.950000000000003" customHeight="1" x14ac:dyDescent="0.2">
      <c r="A53" s="3"/>
      <c r="B53" s="133" t="s">
        <v>25</v>
      </c>
      <c r="C53" s="134"/>
      <c r="D53" s="135"/>
      <c r="E53" s="3">
        <v>0</v>
      </c>
      <c r="F53" s="3"/>
      <c r="G53" s="42"/>
      <c r="H53" s="3"/>
    </row>
    <row r="54" spans="1:8" s="8" customFormat="1" ht="33.950000000000003" customHeight="1" x14ac:dyDescent="0.2">
      <c r="A54" s="12"/>
      <c r="B54" s="136" t="s">
        <v>10</v>
      </c>
      <c r="C54" s="137"/>
      <c r="D54" s="138"/>
      <c r="E54" s="12">
        <f>E13+E32+E47</f>
        <v>100</v>
      </c>
      <c r="F54" s="12">
        <f>F13+F32+F47</f>
        <v>0</v>
      </c>
      <c r="G54" s="43"/>
      <c r="H54" s="12"/>
    </row>
    <row r="55" spans="1:8" ht="9.75" customHeight="1" x14ac:dyDescent="0.2">
      <c r="C55" s="5"/>
      <c r="D55" s="5"/>
      <c r="G55" s="48"/>
    </row>
    <row r="56" spans="1:8" ht="20.25" customHeight="1" x14ac:dyDescent="0.2">
      <c r="B56" s="139" t="s">
        <v>42</v>
      </c>
      <c r="C56" s="139"/>
      <c r="D56" s="139"/>
      <c r="G56" s="48"/>
    </row>
    <row r="57" spans="1:8" s="1" customFormat="1" ht="96.75" customHeight="1" x14ac:dyDescent="0.2">
      <c r="A57" s="140" t="s">
        <v>18</v>
      </c>
      <c r="B57" s="140"/>
      <c r="C57" s="140"/>
      <c r="D57" s="141" t="s">
        <v>19</v>
      </c>
      <c r="E57" s="142"/>
      <c r="F57" s="2" t="s">
        <v>35</v>
      </c>
      <c r="G57" s="58" t="s">
        <v>50</v>
      </c>
      <c r="H57" s="2" t="s">
        <v>20</v>
      </c>
    </row>
    <row r="58" spans="1:8" ht="30" customHeight="1" x14ac:dyDescent="0.2">
      <c r="A58" s="143" t="s">
        <v>12</v>
      </c>
      <c r="B58" s="143"/>
      <c r="C58" s="143"/>
      <c r="D58" s="144" t="s">
        <v>11</v>
      </c>
      <c r="E58" s="145"/>
      <c r="F58" s="3"/>
      <c r="G58" s="65"/>
      <c r="H58" s="44"/>
    </row>
    <row r="59" spans="1:8" ht="30" customHeight="1" x14ac:dyDescent="0.2">
      <c r="A59" s="143" t="s">
        <v>26</v>
      </c>
      <c r="B59" s="143"/>
      <c r="C59" s="143"/>
      <c r="D59" s="144" t="s">
        <v>13</v>
      </c>
      <c r="E59" s="145"/>
      <c r="F59" s="3"/>
      <c r="G59" s="65"/>
      <c r="H59" s="44" t="str">
        <f>IF(AND(65&lt;=G54,G54&lt;80),G54,"")</f>
        <v/>
      </c>
    </row>
    <row r="60" spans="1:8" ht="35.65" customHeight="1" x14ac:dyDescent="0.2">
      <c r="A60" s="143" t="s">
        <v>15</v>
      </c>
      <c r="B60" s="143"/>
      <c r="C60" s="143"/>
      <c r="D60" s="144" t="s">
        <v>14</v>
      </c>
      <c r="E60" s="145"/>
      <c r="F60" s="3"/>
      <c r="G60" s="65"/>
      <c r="H60" s="44" t="str">
        <f>IF(AND(50&lt;=G54,G54&lt;65),G54,"")</f>
        <v/>
      </c>
    </row>
    <row r="61" spans="1:8" ht="31.35" customHeight="1" x14ac:dyDescent="0.2">
      <c r="A61" s="143" t="s">
        <v>17</v>
      </c>
      <c r="B61" s="143"/>
      <c r="C61" s="143"/>
      <c r="D61" s="144" t="s">
        <v>16</v>
      </c>
      <c r="E61" s="145"/>
      <c r="F61" s="3"/>
      <c r="G61" s="65"/>
      <c r="H61" s="44" t="str">
        <f>IF(AND(0&lt;G54,G54&lt;50),G54,"")</f>
        <v/>
      </c>
    </row>
    <row r="63" spans="1:8" s="6" customFormat="1" ht="20.25" customHeight="1" x14ac:dyDescent="0.2">
      <c r="B63" s="7"/>
      <c r="D63" s="152" t="s">
        <v>67</v>
      </c>
      <c r="E63" s="152"/>
      <c r="F63" s="152"/>
      <c r="G63" s="152"/>
      <c r="H63" s="152"/>
    </row>
    <row r="64" spans="1:8" s="8" customFormat="1" ht="35.25" customHeight="1" x14ac:dyDescent="0.2">
      <c r="D64" s="16"/>
      <c r="E64" s="107" t="s">
        <v>21</v>
      </c>
      <c r="F64" s="107"/>
      <c r="G64" s="107"/>
      <c r="H64" s="107"/>
    </row>
    <row r="65" spans="2:8" x14ac:dyDescent="0.2">
      <c r="D65" s="17"/>
      <c r="E65" s="17"/>
      <c r="F65" s="17"/>
      <c r="G65" s="17"/>
      <c r="H65" s="17"/>
    </row>
    <row r="69" spans="2:8" ht="25.15" customHeight="1" x14ac:dyDescent="0.2">
      <c r="B69" s="146" t="s">
        <v>47</v>
      </c>
      <c r="C69" s="146"/>
      <c r="D69" s="146"/>
      <c r="E69" s="146"/>
      <c r="F69" s="146"/>
      <c r="G69" s="146"/>
      <c r="H69" s="146"/>
    </row>
    <row r="70" spans="2:8" ht="106.9" customHeight="1" x14ac:dyDescent="0.2">
      <c r="B70" s="147" t="s">
        <v>48</v>
      </c>
      <c r="C70" s="148"/>
      <c r="D70" s="148"/>
      <c r="E70" s="148"/>
      <c r="F70" s="148"/>
      <c r="G70" s="148"/>
      <c r="H70" s="149"/>
    </row>
    <row r="71" spans="2:8" ht="25.15" customHeight="1" x14ac:dyDescent="0.2">
      <c r="B71" s="18"/>
      <c r="D71" s="150" t="s">
        <v>67</v>
      </c>
      <c r="E71" s="150"/>
      <c r="F71" s="150"/>
      <c r="G71" s="150"/>
      <c r="H71" s="150"/>
    </row>
    <row r="72" spans="2:8" ht="40.35" customHeight="1" x14ac:dyDescent="0.2">
      <c r="B72" s="16"/>
      <c r="D72" s="151" t="s">
        <v>49</v>
      </c>
      <c r="E72" s="151"/>
      <c r="F72" s="151"/>
      <c r="G72" s="151"/>
      <c r="H72" s="151"/>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9">
    <mergeCell ref="K45:M45"/>
    <mergeCell ref="A59:C59"/>
    <mergeCell ref="B47:D47"/>
    <mergeCell ref="B29:D29"/>
    <mergeCell ref="B30:D30"/>
    <mergeCell ref="B35:D35"/>
    <mergeCell ref="B36:D36"/>
    <mergeCell ref="B32:D32"/>
    <mergeCell ref="B45:D45"/>
    <mergeCell ref="B44:D44"/>
    <mergeCell ref="B39:D39"/>
    <mergeCell ref="B40:D40"/>
    <mergeCell ref="B43:D43"/>
    <mergeCell ref="B31:D31"/>
    <mergeCell ref="B34:D34"/>
    <mergeCell ref="B38:D38"/>
    <mergeCell ref="B17:D17"/>
    <mergeCell ref="B27:D27"/>
    <mergeCell ref="B28:D28"/>
    <mergeCell ref="B24:D24"/>
    <mergeCell ref="B25:D25"/>
    <mergeCell ref="B26:D26"/>
    <mergeCell ref="B22:D22"/>
    <mergeCell ref="B23:D23"/>
    <mergeCell ref="B18:D18"/>
    <mergeCell ref="B19:D19"/>
    <mergeCell ref="B20:D20"/>
    <mergeCell ref="B21:D21"/>
    <mergeCell ref="B16:D16"/>
    <mergeCell ref="B9:H9"/>
    <mergeCell ref="A2:C2"/>
    <mergeCell ref="D2:H2"/>
    <mergeCell ref="A3:B3"/>
    <mergeCell ref="A5:H5"/>
    <mergeCell ref="B7:H7"/>
    <mergeCell ref="B8:H8"/>
    <mergeCell ref="B11:D11"/>
    <mergeCell ref="B13:D13"/>
    <mergeCell ref="B14:D14"/>
    <mergeCell ref="B12:D12"/>
    <mergeCell ref="B15:D15"/>
    <mergeCell ref="B42:D42"/>
    <mergeCell ref="B41:D41"/>
    <mergeCell ref="B37:D37"/>
    <mergeCell ref="B33:D33"/>
    <mergeCell ref="D71:H71"/>
    <mergeCell ref="B70:H70"/>
    <mergeCell ref="B56:D56"/>
    <mergeCell ref="B46:D46"/>
    <mergeCell ref="B48:D48"/>
    <mergeCell ref="B49:D49"/>
    <mergeCell ref="B50:D50"/>
    <mergeCell ref="B51:D51"/>
    <mergeCell ref="B52:D52"/>
    <mergeCell ref="D72:H72"/>
    <mergeCell ref="D57:E57"/>
    <mergeCell ref="D58:E58"/>
    <mergeCell ref="B53:D53"/>
    <mergeCell ref="B54:D54"/>
    <mergeCell ref="E64:H64"/>
    <mergeCell ref="D59:E59"/>
    <mergeCell ref="D60:E60"/>
    <mergeCell ref="B69:H69"/>
    <mergeCell ref="A57:C57"/>
    <mergeCell ref="A58:C58"/>
    <mergeCell ref="D63:H63"/>
    <mergeCell ref="A60:C60"/>
    <mergeCell ref="A61:C61"/>
    <mergeCell ref="D61:E61"/>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Mẫu 1A-BGH</vt:lpstr>
      <vt:lpstr>Mẫu 2A-BGH</vt:lpstr>
      <vt:lpstr>Mẫu 1A-BGH (mới)</vt:lpstr>
      <vt:lpstr>Mẫu 2A-BGH (mới)</vt:lpstr>
      <vt:lpstr>Mẫu 1B-VCQL</vt:lpstr>
      <vt:lpstr>Mẫu 1C- GV</vt:lpstr>
      <vt:lpstr>Mẫu 1D -NV</vt:lpstr>
      <vt:lpstr>'Mẫu 1C- GV'!Print_Area</vt:lpstr>
      <vt:lpstr>'Mẫu 1D -NV'!Print_Area</vt:lpstr>
      <vt:lpstr>'Mẫu 1A-BGH'!Print_Titles</vt:lpstr>
      <vt:lpstr>'Mẫu 1A-BGH (mới)'!Print_Titles</vt:lpstr>
      <vt:lpstr>'Mẫu 1B-VCQL'!Print_Titles</vt:lpstr>
      <vt:lpstr>'Mẫu 1C- GV'!Print_Titles</vt:lpstr>
      <vt:lpstr>'Mẫu 1D -NV'!Print_Titles</vt:lpstr>
      <vt:lpstr>'Mẫu 2A-BGH'!Print_Titles</vt:lpstr>
      <vt:lpstr>'Mẫu 2A-BGH (mới)'!Print_Titles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2020-03-20T04:18:52Z</cp:lastPrinted>
  <dcterms:created xsi:type="dcterms:W3CDTF">2018-08-07T00:58:29Z</dcterms:created>
  <dcterms:modified xsi:type="dcterms:W3CDTF">2020-03-22T15:24:33Z</dcterms:modified>
</cp:coreProperties>
</file>